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960" windowHeight="11760" firstSheet="1" activeTab="1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КЦСР" sheetId="28" r:id="rId6"/>
    <sheet name="МБТ" sheetId="12" r:id="rId7"/>
    <sheet name="МБТ району" sheetId="13" r:id="rId8"/>
    <sheet name="прогр замств" sheetId="7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5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5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5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5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ведомст!$M$13:$Z$187</definedName>
    <definedName name="_xlnm._FilterDatabase" localSheetId="5" hidden="1">КЦСР!$M$15:$Z$158</definedName>
    <definedName name="_xlnm._FilterDatabase" localSheetId="4" hidden="1">РзПр!$M$9:$Z$172</definedName>
    <definedName name="_xlnm.Print_Area" localSheetId="1">доходы!$B$1:$F$122</definedName>
    <definedName name="_xlnm.Print_Area" localSheetId="12">'муниц гарант'!$A$1:$K$22</definedName>
    <definedName name="_xlnm.Print_Area" localSheetId="0">'норматив дох'!$A$1:$C$99</definedName>
    <definedName name="_xlnm.Print_Area" localSheetId="8">'прогр замств'!$A$1:$D$22</definedName>
    <definedName name="ттт" localSheetId="2">[1]Доходы_НОВ!#REF!</definedName>
    <definedName name="ттт" localSheetId="5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45621"/>
</workbook>
</file>

<file path=xl/calcChain.xml><?xml version="1.0" encoding="utf-8"?>
<calcChain xmlns="http://schemas.openxmlformats.org/spreadsheetml/2006/main">
  <c r="F32" i="9" l="1"/>
  <c r="E32" i="9"/>
  <c r="D32" i="9"/>
  <c r="M24" i="26" l="1"/>
  <c r="M23" i="26" s="1"/>
  <c r="L23" i="27"/>
  <c r="L21" i="27"/>
  <c r="K21" i="27"/>
  <c r="L22" i="27"/>
  <c r="K22" i="27"/>
  <c r="K23" i="27"/>
  <c r="L23" i="26"/>
  <c r="L24" i="26"/>
  <c r="L32" i="28"/>
  <c r="K32" i="28"/>
  <c r="J32" i="28"/>
  <c r="L33" i="28"/>
  <c r="L34" i="28"/>
  <c r="L35" i="28"/>
  <c r="K33" i="28"/>
  <c r="K34" i="28"/>
  <c r="K35" i="28"/>
  <c r="J33" i="28"/>
  <c r="J34" i="28"/>
  <c r="J35" i="28"/>
  <c r="L102" i="28"/>
  <c r="K102" i="28"/>
  <c r="J102" i="28"/>
  <c r="L96" i="28"/>
  <c r="K96" i="28"/>
  <c r="J96" i="28"/>
  <c r="L98" i="28"/>
  <c r="K98" i="28"/>
  <c r="J98" i="28"/>
  <c r="L100" i="28"/>
  <c r="K100" i="28"/>
  <c r="J100" i="28"/>
  <c r="L122" i="28"/>
  <c r="L121" i="28" s="1"/>
  <c r="L120" i="28" s="1"/>
  <c r="K122" i="28"/>
  <c r="K121" i="28" s="1"/>
  <c r="K120" i="28" s="1"/>
  <c r="J122" i="28"/>
  <c r="J121" i="28" s="1"/>
  <c r="J120" i="28" s="1"/>
  <c r="J115" i="28"/>
  <c r="J114" i="28" s="1"/>
  <c r="J118" i="28"/>
  <c r="J117" i="28" s="1"/>
  <c r="L112" i="28"/>
  <c r="L111" i="28" s="1"/>
  <c r="K112" i="28"/>
  <c r="K111" i="28" s="1"/>
  <c r="J112" i="28"/>
  <c r="J111" i="28" s="1"/>
  <c r="L109" i="28"/>
  <c r="L108" i="28" s="1"/>
  <c r="K109" i="28"/>
  <c r="K108" i="28" s="1"/>
  <c r="K107" i="28" s="1"/>
  <c r="J109" i="28"/>
  <c r="J108" i="28" s="1"/>
  <c r="L105" i="28"/>
  <c r="L104" i="28" s="1"/>
  <c r="K105" i="28"/>
  <c r="K104" i="28" s="1"/>
  <c r="J105" i="28"/>
  <c r="J104" i="28" s="1"/>
  <c r="J94" i="28"/>
  <c r="J93" i="28" s="1"/>
  <c r="L90" i="28"/>
  <c r="L89" i="28" s="1"/>
  <c r="K90" i="28"/>
  <c r="K89" i="28" s="1"/>
  <c r="K77" i="28" s="1"/>
  <c r="J90" i="28"/>
  <c r="J89" i="28" s="1"/>
  <c r="L86" i="28"/>
  <c r="L85" i="28" s="1"/>
  <c r="K86" i="28"/>
  <c r="K85" i="28" s="1"/>
  <c r="J86" i="28"/>
  <c r="J85" i="28" s="1"/>
  <c r="L82" i="28"/>
  <c r="L81" i="28" s="1"/>
  <c r="K82" i="28"/>
  <c r="K81" i="28" s="1"/>
  <c r="J82" i="28"/>
  <c r="J81" i="28" s="1"/>
  <c r="J77" i="28" s="1"/>
  <c r="L79" i="28"/>
  <c r="L78" i="28" s="1"/>
  <c r="K79" i="28"/>
  <c r="K78" i="28" s="1"/>
  <c r="J79" i="28"/>
  <c r="J78" i="28" s="1"/>
  <c r="L73" i="28"/>
  <c r="L72" i="28" s="1"/>
  <c r="L71" i="28" s="1"/>
  <c r="K73" i="28"/>
  <c r="K72" i="28" s="1"/>
  <c r="K71" i="28" s="1"/>
  <c r="J73" i="28"/>
  <c r="J72" i="28" s="1"/>
  <c r="J71" i="28" s="1"/>
  <c r="L65" i="28"/>
  <c r="L64" i="28" s="1"/>
  <c r="K65" i="28"/>
  <c r="K64" i="28" s="1"/>
  <c r="J65" i="28"/>
  <c r="J64" i="28" s="1"/>
  <c r="L69" i="28"/>
  <c r="L68" i="28" s="1"/>
  <c r="L67" i="28" s="1"/>
  <c r="K69" i="28"/>
  <c r="K68" i="28" s="1"/>
  <c r="K67" i="28" s="1"/>
  <c r="J69" i="28"/>
  <c r="J68" i="28" s="1"/>
  <c r="J67" i="28" s="1"/>
  <c r="L61" i="28"/>
  <c r="L60" i="28" s="1"/>
  <c r="L59" i="28" s="1"/>
  <c r="K61" i="28"/>
  <c r="K60" i="28" s="1"/>
  <c r="K59" i="28" s="1"/>
  <c r="J61" i="28"/>
  <c r="J60" i="28" s="1"/>
  <c r="J59" i="28" s="1"/>
  <c r="L57" i="28"/>
  <c r="L56" i="28" s="1"/>
  <c r="L55" i="28" s="1"/>
  <c r="K57" i="28"/>
  <c r="K56" i="28" s="1"/>
  <c r="K55" i="28" s="1"/>
  <c r="L53" i="28"/>
  <c r="L52" i="28" s="1"/>
  <c r="L51" i="28" s="1"/>
  <c r="K53" i="28"/>
  <c r="K52" i="28" s="1"/>
  <c r="K51" i="28" s="1"/>
  <c r="J53" i="28"/>
  <c r="J52" i="28" s="1"/>
  <c r="J51" i="28" s="1"/>
  <c r="L43" i="28"/>
  <c r="L42" i="28" s="1"/>
  <c r="L46" i="28"/>
  <c r="L45" i="28" s="1"/>
  <c r="K43" i="28"/>
  <c r="K42" i="28" s="1"/>
  <c r="K46" i="28"/>
  <c r="K45" i="28" s="1"/>
  <c r="J43" i="28"/>
  <c r="J42" i="28" s="1"/>
  <c r="J46" i="28"/>
  <c r="J45" i="28" s="1"/>
  <c r="L39" i="28"/>
  <c r="L38" i="28" s="1"/>
  <c r="L37" i="28" s="1"/>
  <c r="K39" i="28"/>
  <c r="K38" i="28" s="1"/>
  <c r="K37" i="28" s="1"/>
  <c r="J39" i="28"/>
  <c r="J38" i="28" s="1"/>
  <c r="J37" i="28" s="1"/>
  <c r="J23" i="28"/>
  <c r="J22" i="28" s="1"/>
  <c r="L26" i="28"/>
  <c r="L25" i="28" s="1"/>
  <c r="K26" i="28"/>
  <c r="K25" i="28" s="1"/>
  <c r="J26" i="28"/>
  <c r="J25" i="28" s="1"/>
  <c r="L29" i="28"/>
  <c r="L28" i="28" s="1"/>
  <c r="K29" i="28"/>
  <c r="K28" i="28" s="1"/>
  <c r="J29" i="28"/>
  <c r="J28" i="28" s="1"/>
  <c r="L17" i="28"/>
  <c r="L16" i="28" s="1"/>
  <c r="L15" i="28" s="1"/>
  <c r="K16" i="28"/>
  <c r="K15" i="28" s="1"/>
  <c r="K17" i="28"/>
  <c r="J17" i="28"/>
  <c r="J16" i="28" s="1"/>
  <c r="J15" i="28" s="1"/>
  <c r="L77" i="28" l="1"/>
  <c r="J107" i="28"/>
  <c r="K21" i="28"/>
  <c r="K20" i="28" s="1"/>
  <c r="K19" i="28" s="1"/>
  <c r="J41" i="28"/>
  <c r="L41" i="28"/>
  <c r="L107" i="28"/>
  <c r="L21" i="28"/>
  <c r="L20" i="28" s="1"/>
  <c r="L19" i="28" s="1"/>
  <c r="J21" i="28"/>
  <c r="J20" i="28" s="1"/>
  <c r="J19" i="28" s="1"/>
  <c r="K41" i="28"/>
  <c r="K63" i="28"/>
  <c r="J63" i="28"/>
  <c r="J31" i="28" s="1"/>
  <c r="L63" i="28"/>
  <c r="C10" i="13"/>
  <c r="G20" i="25"/>
  <c r="F20" i="25"/>
  <c r="E20" i="25"/>
  <c r="M62" i="26"/>
  <c r="M63" i="26"/>
  <c r="M64" i="26"/>
  <c r="M65" i="26"/>
  <c r="L62" i="26"/>
  <c r="L63" i="26"/>
  <c r="L64" i="26"/>
  <c r="L65" i="26"/>
  <c r="K62" i="26"/>
  <c r="K63" i="26"/>
  <c r="K64" i="26"/>
  <c r="K65" i="26"/>
  <c r="K66" i="26"/>
  <c r="J125" i="27"/>
  <c r="L148" i="27"/>
  <c r="L147" i="27"/>
  <c r="L146" i="27"/>
  <c r="L145" i="27" s="1"/>
  <c r="L144" i="27" s="1"/>
  <c r="L143" i="27" s="1"/>
  <c r="K143" i="27"/>
  <c r="K144" i="27"/>
  <c r="K145" i="27"/>
  <c r="K146" i="27"/>
  <c r="K147" i="27"/>
  <c r="K148" i="27"/>
  <c r="J143" i="27"/>
  <c r="J144" i="27"/>
  <c r="J145" i="27"/>
  <c r="J146" i="27"/>
  <c r="J147" i="27"/>
  <c r="J148" i="27"/>
  <c r="L136" i="27"/>
  <c r="L137" i="27"/>
  <c r="L138" i="27"/>
  <c r="L139" i="27"/>
  <c r="L140" i="27"/>
  <c r="L141" i="27"/>
  <c r="K136" i="27"/>
  <c r="K137" i="27"/>
  <c r="K138" i="27"/>
  <c r="K139" i="27"/>
  <c r="K140" i="27"/>
  <c r="K141" i="27"/>
  <c r="J136" i="27"/>
  <c r="J137" i="27"/>
  <c r="J138" i="27"/>
  <c r="J139" i="27"/>
  <c r="J140" i="27"/>
  <c r="J141" i="27"/>
  <c r="L125" i="27"/>
  <c r="L126" i="27"/>
  <c r="L127" i="27"/>
  <c r="L128" i="27"/>
  <c r="L129" i="27"/>
  <c r="K125" i="27"/>
  <c r="K126" i="27"/>
  <c r="K127" i="27"/>
  <c r="K128" i="27"/>
  <c r="K129" i="27"/>
  <c r="J126" i="27"/>
  <c r="J127" i="27"/>
  <c r="J128" i="27"/>
  <c r="J129" i="27"/>
  <c r="J130" i="27"/>
  <c r="L132" i="27"/>
  <c r="K132" i="27"/>
  <c r="J132" i="27"/>
  <c r="L134" i="27"/>
  <c r="K134" i="27"/>
  <c r="J134" i="27"/>
  <c r="K112" i="27"/>
  <c r="K113" i="27"/>
  <c r="L97" i="27"/>
  <c r="K97" i="27"/>
  <c r="J97" i="27"/>
  <c r="L112" i="27"/>
  <c r="L113" i="27"/>
  <c r="L114" i="27"/>
  <c r="L115" i="27"/>
  <c r="L116" i="27"/>
  <c r="L118" i="27"/>
  <c r="L119" i="27"/>
  <c r="K115" i="27"/>
  <c r="K116" i="27"/>
  <c r="K118" i="27"/>
  <c r="K119" i="27"/>
  <c r="K114" i="27"/>
  <c r="J112" i="27"/>
  <c r="J113" i="27"/>
  <c r="J114" i="27"/>
  <c r="J115" i="27"/>
  <c r="J116" i="27"/>
  <c r="J118" i="27"/>
  <c r="J119" i="27"/>
  <c r="L106" i="27"/>
  <c r="L107" i="27"/>
  <c r="L108" i="27"/>
  <c r="L109" i="27"/>
  <c r="L110" i="27"/>
  <c r="K106" i="27"/>
  <c r="K107" i="27"/>
  <c r="K108" i="27"/>
  <c r="K109" i="27"/>
  <c r="K110" i="27"/>
  <c r="J106" i="27"/>
  <c r="J107" i="27"/>
  <c r="J108" i="27"/>
  <c r="J109" i="27"/>
  <c r="J110" i="27"/>
  <c r="L98" i="27"/>
  <c r="L99" i="27"/>
  <c r="L100" i="27"/>
  <c r="L101" i="27"/>
  <c r="L102" i="27"/>
  <c r="L104" i="27"/>
  <c r="K98" i="27"/>
  <c r="K99" i="27"/>
  <c r="K100" i="27"/>
  <c r="K104" i="27"/>
  <c r="K101" i="27"/>
  <c r="K102" i="27"/>
  <c r="J98" i="27"/>
  <c r="J99" i="27"/>
  <c r="J100" i="27"/>
  <c r="J101" i="27"/>
  <c r="J102" i="27"/>
  <c r="L79" i="27"/>
  <c r="K79" i="27"/>
  <c r="J79" i="27"/>
  <c r="L91" i="27"/>
  <c r="L92" i="27"/>
  <c r="L93" i="27"/>
  <c r="L94" i="27"/>
  <c r="L95" i="27"/>
  <c r="K91" i="27"/>
  <c r="K92" i="27"/>
  <c r="K93" i="27"/>
  <c r="K94" i="27"/>
  <c r="K95" i="27"/>
  <c r="J91" i="27"/>
  <c r="J92" i="27"/>
  <c r="J93" i="27"/>
  <c r="J94" i="27"/>
  <c r="J95" i="27"/>
  <c r="L80" i="27"/>
  <c r="L81" i="27"/>
  <c r="L82" i="27"/>
  <c r="L83" i="27"/>
  <c r="L84" i="27"/>
  <c r="L88" i="27"/>
  <c r="L89" i="27"/>
  <c r="K80" i="27"/>
  <c r="K81" i="27"/>
  <c r="K82" i="27"/>
  <c r="K83" i="27"/>
  <c r="K84" i="27"/>
  <c r="K88" i="27"/>
  <c r="K89" i="27"/>
  <c r="J80" i="27"/>
  <c r="J82" i="27"/>
  <c r="J83" i="27"/>
  <c r="J84" i="27"/>
  <c r="J86" i="27"/>
  <c r="J88" i="27"/>
  <c r="J89" i="27"/>
  <c r="L68" i="27"/>
  <c r="K68" i="27"/>
  <c r="J68" i="27"/>
  <c r="L73" i="27"/>
  <c r="L74" i="27"/>
  <c r="L75" i="27"/>
  <c r="L76" i="27"/>
  <c r="L77" i="27"/>
  <c r="K73" i="27"/>
  <c r="K74" i="27"/>
  <c r="K75" i="27"/>
  <c r="K76" i="27"/>
  <c r="K77" i="27"/>
  <c r="J73" i="27"/>
  <c r="J74" i="27"/>
  <c r="J75" i="27"/>
  <c r="J76" i="27"/>
  <c r="J77" i="27"/>
  <c r="L69" i="27"/>
  <c r="L70" i="27"/>
  <c r="L71" i="27"/>
  <c r="K69" i="27"/>
  <c r="K70" i="27"/>
  <c r="K71" i="27"/>
  <c r="J69" i="27"/>
  <c r="J70" i="27"/>
  <c r="J71" i="27"/>
  <c r="L61" i="27"/>
  <c r="L62" i="27"/>
  <c r="L63" i="27"/>
  <c r="L64" i="27"/>
  <c r="L65" i="27"/>
  <c r="L66" i="27"/>
  <c r="K61" i="27"/>
  <c r="K62" i="27"/>
  <c r="K63" i="27"/>
  <c r="K64" i="27"/>
  <c r="K65" i="27"/>
  <c r="K66" i="27"/>
  <c r="J61" i="27"/>
  <c r="J62" i="27"/>
  <c r="J63" i="27"/>
  <c r="J64" i="27"/>
  <c r="J65" i="27"/>
  <c r="J66" i="27"/>
  <c r="K14" i="27"/>
  <c r="L20" i="27"/>
  <c r="K20" i="27"/>
  <c r="J20" i="27"/>
  <c r="K23" i="26"/>
  <c r="K22" i="26" s="1"/>
  <c r="J22" i="27"/>
  <c r="J23" i="27"/>
  <c r="J21" i="27"/>
  <c r="J48" i="27"/>
  <c r="J47" i="27" s="1"/>
  <c r="J46" i="27" s="1"/>
  <c r="J45" i="27" s="1"/>
  <c r="J44" i="27" s="1"/>
  <c r="J13" i="27" s="1"/>
  <c r="J151" i="27" s="1"/>
  <c r="L48" i="27"/>
  <c r="L47" i="27" s="1"/>
  <c r="L46" i="27" s="1"/>
  <c r="L45" i="27" s="1"/>
  <c r="L44" i="27" s="1"/>
  <c r="L13" i="27" s="1"/>
  <c r="L151" i="27" s="1"/>
  <c r="K47" i="27"/>
  <c r="K46" i="27" s="1"/>
  <c r="K45" i="27" s="1"/>
  <c r="K44" i="27" s="1"/>
  <c r="K13" i="27" s="1"/>
  <c r="K151" i="27" s="1"/>
  <c r="K48" i="27"/>
  <c r="J51" i="27"/>
  <c r="J53" i="27"/>
  <c r="L55" i="27"/>
  <c r="K55" i="27"/>
  <c r="J55" i="27"/>
  <c r="L57" i="27"/>
  <c r="K57" i="27"/>
  <c r="J57" i="27"/>
  <c r="L59" i="27"/>
  <c r="K59" i="27"/>
  <c r="J59" i="27"/>
  <c r="J38" i="27"/>
  <c r="J39" i="27"/>
  <c r="J40" i="27"/>
  <c r="J41" i="27"/>
  <c r="J42" i="27"/>
  <c r="L36" i="27"/>
  <c r="K36" i="27"/>
  <c r="J36" i="27"/>
  <c r="L31" i="27"/>
  <c r="L32" i="27"/>
  <c r="K32" i="27"/>
  <c r="J32" i="27"/>
  <c r="L34" i="27"/>
  <c r="K34" i="27"/>
  <c r="K31" i="27" s="1"/>
  <c r="J34" i="27"/>
  <c r="J31" i="27" s="1"/>
  <c r="L29" i="27"/>
  <c r="K29" i="27"/>
  <c r="J29" i="27"/>
  <c r="L27" i="27"/>
  <c r="K27" i="27"/>
  <c r="J27" i="27"/>
  <c r="L24" i="27"/>
  <c r="K24" i="27"/>
  <c r="J24" i="27"/>
  <c r="L14" i="27"/>
  <c r="L15" i="27"/>
  <c r="L16" i="27"/>
  <c r="L17" i="27"/>
  <c r="L18" i="27"/>
  <c r="K15" i="27"/>
  <c r="K16" i="27"/>
  <c r="K17" i="27"/>
  <c r="K18" i="27"/>
  <c r="J14" i="27"/>
  <c r="J15" i="27"/>
  <c r="J16" i="27"/>
  <c r="J17" i="27"/>
  <c r="J18" i="27"/>
  <c r="G36" i="25"/>
  <c r="F36" i="25"/>
  <c r="E36" i="25"/>
  <c r="G34" i="25"/>
  <c r="F34" i="25"/>
  <c r="E34" i="25"/>
  <c r="G32" i="25"/>
  <c r="F32" i="25"/>
  <c r="E32" i="25"/>
  <c r="G28" i="25"/>
  <c r="F28" i="25"/>
  <c r="E28" i="25"/>
  <c r="G25" i="25"/>
  <c r="F25" i="25"/>
  <c r="E25" i="25"/>
  <c r="G22" i="25"/>
  <c r="F22" i="25"/>
  <c r="E22" i="25"/>
  <c r="G15" i="25"/>
  <c r="G39" i="25" s="1"/>
  <c r="F15" i="25"/>
  <c r="F39" i="25" s="1"/>
  <c r="E15" i="25"/>
  <c r="M148" i="26"/>
  <c r="M147" i="26" s="1"/>
  <c r="M146" i="26" s="1"/>
  <c r="M145" i="26" s="1"/>
  <c r="M144" i="26" s="1"/>
  <c r="M149" i="26"/>
  <c r="L149" i="26"/>
  <c r="L148" i="26" s="1"/>
  <c r="L147" i="26" s="1"/>
  <c r="L146" i="26" s="1"/>
  <c r="L145" i="26" s="1"/>
  <c r="L144" i="26" s="1"/>
  <c r="K144" i="26"/>
  <c r="K145" i="26"/>
  <c r="K146" i="26"/>
  <c r="K147" i="26"/>
  <c r="K148" i="26"/>
  <c r="K149" i="26"/>
  <c r="M137" i="26"/>
  <c r="M138" i="26"/>
  <c r="M139" i="26"/>
  <c r="M140" i="26"/>
  <c r="M141" i="26"/>
  <c r="M142" i="26"/>
  <c r="L137" i="26"/>
  <c r="L138" i="26"/>
  <c r="L139" i="26"/>
  <c r="L140" i="26"/>
  <c r="L141" i="26"/>
  <c r="L142" i="26"/>
  <c r="K137" i="26"/>
  <c r="K138" i="26"/>
  <c r="K139" i="26"/>
  <c r="K140" i="26"/>
  <c r="K141" i="26"/>
  <c r="K142" i="26"/>
  <c r="M128" i="26"/>
  <c r="M127" i="26" s="1"/>
  <c r="M126" i="26" s="1"/>
  <c r="M129" i="26"/>
  <c r="L129" i="26"/>
  <c r="L128" i="26" s="1"/>
  <c r="L127" i="26" s="1"/>
  <c r="L126" i="26" s="1"/>
  <c r="M130" i="26"/>
  <c r="L130" i="26"/>
  <c r="K126" i="26"/>
  <c r="K127" i="26"/>
  <c r="K128" i="26"/>
  <c r="K129" i="26"/>
  <c r="K131" i="26"/>
  <c r="L133" i="26"/>
  <c r="K133" i="26"/>
  <c r="K130" i="26" s="1"/>
  <c r="M135" i="26"/>
  <c r="L135" i="26"/>
  <c r="K135" i="26"/>
  <c r="L114" i="26"/>
  <c r="L115" i="26"/>
  <c r="L116" i="26"/>
  <c r="L117" i="26"/>
  <c r="L118" i="26"/>
  <c r="K108" i="26"/>
  <c r="K109" i="26"/>
  <c r="K110" i="26"/>
  <c r="K111" i="26"/>
  <c r="K112" i="26"/>
  <c r="K100" i="26"/>
  <c r="K101" i="26"/>
  <c r="K102" i="26"/>
  <c r="K103" i="26"/>
  <c r="K104" i="26"/>
  <c r="L103" i="26"/>
  <c r="L104" i="26"/>
  <c r="M93" i="26"/>
  <c r="M94" i="26"/>
  <c r="M95" i="26"/>
  <c r="M96" i="26"/>
  <c r="L93" i="26"/>
  <c r="L94" i="26"/>
  <c r="L95" i="26"/>
  <c r="L96" i="26"/>
  <c r="K93" i="26"/>
  <c r="K94" i="26"/>
  <c r="K95" i="26"/>
  <c r="K96" i="26"/>
  <c r="M97" i="26"/>
  <c r="L97" i="26"/>
  <c r="K97" i="26"/>
  <c r="M83" i="26"/>
  <c r="L83" i="26"/>
  <c r="K83" i="26"/>
  <c r="M84" i="26"/>
  <c r="L84" i="26"/>
  <c r="K84" i="26"/>
  <c r="M85" i="26"/>
  <c r="L85" i="26"/>
  <c r="K85" i="26"/>
  <c r="M69" i="26"/>
  <c r="L69" i="26"/>
  <c r="K69" i="26"/>
  <c r="M70" i="26"/>
  <c r="M71" i="26"/>
  <c r="L70" i="26"/>
  <c r="L71" i="26"/>
  <c r="K70" i="26"/>
  <c r="K71" i="26"/>
  <c r="M74" i="26"/>
  <c r="M75" i="26"/>
  <c r="M76" i="26"/>
  <c r="M77" i="26"/>
  <c r="M78" i="26"/>
  <c r="L74" i="26"/>
  <c r="L75" i="26"/>
  <c r="L76" i="26"/>
  <c r="L77" i="26"/>
  <c r="L78" i="26"/>
  <c r="K74" i="26"/>
  <c r="K75" i="26"/>
  <c r="K76" i="26"/>
  <c r="K77" i="26"/>
  <c r="K78" i="26"/>
  <c r="M72" i="26"/>
  <c r="L72" i="26"/>
  <c r="K72" i="26"/>
  <c r="M66" i="26"/>
  <c r="L66" i="26"/>
  <c r="M67" i="26"/>
  <c r="L67" i="26"/>
  <c r="K67" i="26"/>
  <c r="M60" i="26"/>
  <c r="L60" i="26"/>
  <c r="K60" i="26"/>
  <c r="M58" i="26"/>
  <c r="L58" i="26"/>
  <c r="K58" i="26"/>
  <c r="M56" i="26"/>
  <c r="L56" i="26"/>
  <c r="K56" i="26"/>
  <c r="K54" i="26"/>
  <c r="K52" i="26"/>
  <c r="M49" i="26"/>
  <c r="M48" i="26" s="1"/>
  <c r="M47" i="26" s="1"/>
  <c r="M46" i="26" s="1"/>
  <c r="M45" i="26" s="1"/>
  <c r="L49" i="26"/>
  <c r="L48" i="26" s="1"/>
  <c r="L47" i="26" s="1"/>
  <c r="L46" i="26" s="1"/>
  <c r="L45" i="26" s="1"/>
  <c r="K49" i="26"/>
  <c r="K48" i="26" s="1"/>
  <c r="K24" i="26"/>
  <c r="M25" i="26"/>
  <c r="L25" i="26"/>
  <c r="K25" i="26"/>
  <c r="M32" i="26"/>
  <c r="L32" i="26"/>
  <c r="K32" i="26"/>
  <c r="M28" i="26"/>
  <c r="L28" i="26"/>
  <c r="K28" i="26"/>
  <c r="M30" i="26"/>
  <c r="L30" i="26"/>
  <c r="K30" i="26"/>
  <c r="M15" i="26"/>
  <c r="M16" i="26"/>
  <c r="M17" i="26"/>
  <c r="M18" i="26"/>
  <c r="M19" i="26"/>
  <c r="L15" i="26"/>
  <c r="L16" i="26"/>
  <c r="L17" i="26"/>
  <c r="L18" i="26"/>
  <c r="L19" i="26"/>
  <c r="K15" i="26"/>
  <c r="K16" i="26"/>
  <c r="K17" i="26"/>
  <c r="K18" i="26"/>
  <c r="K19" i="26"/>
  <c r="M35" i="26"/>
  <c r="L35" i="26"/>
  <c r="K35" i="26"/>
  <c r="K37" i="26"/>
  <c r="M37" i="26"/>
  <c r="L37" i="26"/>
  <c r="K39" i="26"/>
  <c r="K40" i="26"/>
  <c r="K41" i="26"/>
  <c r="K42" i="26"/>
  <c r="K43" i="26"/>
  <c r="L31" i="28" l="1"/>
  <c r="K31" i="28"/>
  <c r="J76" i="28"/>
  <c r="J75" i="28" s="1"/>
  <c r="J125" i="28" s="1"/>
  <c r="L76" i="28"/>
  <c r="L75" i="28" s="1"/>
  <c r="K76" i="28"/>
  <c r="K75" i="28" s="1"/>
  <c r="K125" i="28" s="1"/>
  <c r="D18" i="12"/>
  <c r="D30" i="12"/>
  <c r="F80" i="9"/>
  <c r="E79" i="9"/>
  <c r="D79" i="9"/>
  <c r="D81" i="9"/>
  <c r="D82" i="9"/>
  <c r="D19" i="9"/>
  <c r="F79" i="9"/>
  <c r="L125" i="28" l="1"/>
  <c r="J81" i="27"/>
  <c r="E39" i="25" l="1"/>
  <c r="L121" i="26" l="1"/>
  <c r="L120" i="26" s="1"/>
  <c r="L123" i="26"/>
  <c r="K121" i="26"/>
  <c r="K120" i="26" s="1"/>
  <c r="K99" i="26" l="1"/>
  <c r="K47" i="26" l="1"/>
  <c r="K46" i="26" s="1"/>
  <c r="K45" i="26" s="1"/>
  <c r="E40" i="12" l="1"/>
  <c r="E36" i="12"/>
  <c r="F14" i="12" l="1"/>
  <c r="F13" i="12" s="1"/>
  <c r="E14" i="12"/>
  <c r="E13" i="12" s="1"/>
  <c r="D14" i="12"/>
  <c r="D13" i="12" s="1"/>
  <c r="L112" i="26" l="1"/>
  <c r="L111" i="26" s="1"/>
  <c r="L110" i="26" s="1"/>
  <c r="L109" i="26" s="1"/>
  <c r="L108" i="26" s="1"/>
  <c r="L102" i="26"/>
  <c r="L101" i="26" s="1"/>
  <c r="L100" i="26" s="1"/>
  <c r="L106" i="26"/>
  <c r="K106" i="26"/>
  <c r="M106" i="26"/>
  <c r="M88" i="26"/>
  <c r="M87" i="26" s="1"/>
  <c r="K88" i="26"/>
  <c r="K87" i="26" s="1"/>
  <c r="L88" i="26"/>
  <c r="L87" i="26" s="1"/>
  <c r="M124" i="26"/>
  <c r="M123" i="26" s="1"/>
  <c r="K124" i="26"/>
  <c r="K123" i="26" s="1"/>
  <c r="L124" i="26"/>
  <c r="L22" i="26"/>
  <c r="L21" i="26" s="1"/>
  <c r="K21" i="26"/>
  <c r="L33" i="26"/>
  <c r="K33" i="26"/>
  <c r="F95" i="9" l="1"/>
  <c r="E95" i="9"/>
  <c r="D95" i="9"/>
  <c r="F93" i="9" l="1"/>
  <c r="E93" i="9"/>
  <c r="D93" i="9"/>
  <c r="F91" i="9" l="1"/>
  <c r="E91" i="9"/>
  <c r="E90" i="9" s="1"/>
  <c r="D91" i="9"/>
  <c r="E97" i="9"/>
  <c r="F97" i="9"/>
  <c r="F90" i="9" l="1"/>
  <c r="F76" i="9"/>
  <c r="E76" i="9"/>
  <c r="D76" i="9"/>
  <c r="M112" i="26" l="1"/>
  <c r="M111" i="26" s="1"/>
  <c r="M110" i="26" s="1"/>
  <c r="M109" i="26" s="1"/>
  <c r="M108" i="26" s="1"/>
  <c r="M121" i="26"/>
  <c r="M120" i="26" s="1"/>
  <c r="N153" i="26"/>
  <c r="M118" i="26" l="1"/>
  <c r="M117" i="26" s="1"/>
  <c r="M116" i="26" s="1"/>
  <c r="M115" i="26" s="1"/>
  <c r="M114" i="26" s="1"/>
  <c r="K91" i="26"/>
  <c r="K90" i="26" s="1"/>
  <c r="M91" i="26"/>
  <c r="M90" i="26" s="1"/>
  <c r="L82" i="26"/>
  <c r="L80" i="26" s="1"/>
  <c r="L98" i="26"/>
  <c r="M82" i="26"/>
  <c r="M81" i="26" s="1"/>
  <c r="M80" i="26" s="1"/>
  <c r="M59" i="26"/>
  <c r="M57" i="26"/>
  <c r="M22" i="26"/>
  <c r="M21" i="26" s="1"/>
  <c r="K150" i="26"/>
  <c r="K59" i="26"/>
  <c r="K57" i="26"/>
  <c r="K38" i="26"/>
  <c r="K36" i="26"/>
  <c r="L59" i="26"/>
  <c r="L57" i="26"/>
  <c r="L36" i="26"/>
  <c r="L14" i="26"/>
  <c r="L152" i="26" s="1"/>
  <c r="K81" i="26" l="1"/>
  <c r="K80" i="26" s="1"/>
  <c r="K82" i="26"/>
  <c r="K14" i="26"/>
  <c r="K152" i="26" s="1"/>
  <c r="L99" i="26"/>
  <c r="L153" i="26" s="1"/>
  <c r="L156" i="26" s="1"/>
  <c r="M103" i="26"/>
  <c r="M104" i="26"/>
  <c r="M14" i="26"/>
  <c r="K115" i="26"/>
  <c r="K114" i="26" s="1"/>
  <c r="K118" i="26"/>
  <c r="K117" i="26" s="1"/>
  <c r="K116" i="26" s="1"/>
  <c r="L91" i="26"/>
  <c r="L90" i="26" s="1"/>
  <c r="L81" i="26"/>
  <c r="M102" i="26" l="1"/>
  <c r="M101" i="26" s="1"/>
  <c r="M100" i="26" s="1"/>
  <c r="M99" i="26" s="1"/>
  <c r="M153" i="26" s="1"/>
  <c r="M156" i="26" s="1"/>
  <c r="K13" i="26"/>
  <c r="L13" i="26"/>
  <c r="K153" i="26"/>
  <c r="E10" i="13"/>
  <c r="M152" i="26" l="1"/>
  <c r="M13" i="26" s="1"/>
  <c r="F34" i="9"/>
  <c r="E102" i="9"/>
  <c r="M154" i="26" l="1"/>
  <c r="E29" i="9"/>
  <c r="E25" i="9"/>
  <c r="D85" i="9" l="1"/>
  <c r="D34" i="9"/>
  <c r="J14" i="14" l="1"/>
  <c r="I14" i="14"/>
  <c r="H14" i="14"/>
  <c r="F55" i="12"/>
  <c r="F54" i="12" s="1"/>
  <c r="F53" i="12" s="1"/>
  <c r="E55" i="12"/>
  <c r="E54" i="12" s="1"/>
  <c r="E53" i="12" s="1"/>
  <c r="D55" i="12"/>
  <c r="D54" i="12" s="1"/>
  <c r="D53" i="12" s="1"/>
  <c r="F52" i="12"/>
  <c r="F51" i="12" s="1"/>
  <c r="F50" i="12" s="1"/>
  <c r="F49" i="12" s="1"/>
  <c r="E52" i="12"/>
  <c r="E51" i="12" s="1"/>
  <c r="E50" i="12" s="1"/>
  <c r="E49" i="12" s="1"/>
  <c r="D51" i="12"/>
  <c r="D50" i="12" s="1"/>
  <c r="D49" i="12" s="1"/>
  <c r="F47" i="12"/>
  <c r="E47" i="12"/>
  <c r="D47" i="12"/>
  <c r="E45" i="12"/>
  <c r="F45" i="12"/>
  <c r="D45" i="12"/>
  <c r="F42" i="12"/>
  <c r="E43" i="12"/>
  <c r="E42" i="12" s="1"/>
  <c r="D42" i="12"/>
  <c r="F41" i="12"/>
  <c r="F40" i="12" s="1"/>
  <c r="D41" i="12"/>
  <c r="D40" i="12" s="1"/>
  <c r="F39" i="12"/>
  <c r="F38" i="12" s="1"/>
  <c r="E39" i="12"/>
  <c r="E38" i="12" s="1"/>
  <c r="D39" i="12"/>
  <c r="D38" i="12" s="1"/>
  <c r="F37" i="12"/>
  <c r="D37" i="12"/>
  <c r="D36" i="12"/>
  <c r="F34" i="12"/>
  <c r="E34" i="12"/>
  <c r="E33" i="12" s="1"/>
  <c r="D35" i="12"/>
  <c r="D34" i="12" s="1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F20" i="12" l="1"/>
  <c r="F19" i="12" s="1"/>
  <c r="F18" i="12" s="1"/>
  <c r="D33" i="12"/>
  <c r="E20" i="12"/>
  <c r="E19" i="12" s="1"/>
  <c r="E18" i="12" s="1"/>
  <c r="E17" i="12" s="1"/>
  <c r="D27" i="12"/>
  <c r="D26" i="12" s="1"/>
  <c r="F33" i="12"/>
  <c r="D20" i="12"/>
  <c r="D19" i="12" s="1"/>
  <c r="D44" i="12"/>
  <c r="F44" i="12"/>
  <c r="E44" i="12"/>
  <c r="E16" i="12" l="1"/>
  <c r="F17" i="12"/>
  <c r="F16" i="12" s="1"/>
  <c r="D17" i="12" l="1"/>
  <c r="D16" i="12" s="1"/>
  <c r="E47" i="9"/>
  <c r="E14" i="9"/>
  <c r="D14" i="9"/>
  <c r="D97" i="9" l="1"/>
  <c r="D90" i="9" s="1"/>
  <c r="F14" i="9" l="1"/>
  <c r="D29" i="9"/>
  <c r="F102" i="9" l="1"/>
  <c r="D102" i="9"/>
  <c r="F104" i="9"/>
  <c r="E104" i="9"/>
  <c r="D104" i="9"/>
  <c r="E34" i="9"/>
  <c r="F119" i="9" l="1"/>
  <c r="F118" i="9" s="1"/>
  <c r="E119" i="9"/>
  <c r="D119" i="9"/>
  <c r="D118" i="9" s="1"/>
  <c r="E118" i="9"/>
  <c r="F109" i="9"/>
  <c r="E109" i="9"/>
  <c r="D109" i="9"/>
  <c r="F107" i="9"/>
  <c r="E107" i="9"/>
  <c r="D107" i="9"/>
  <c r="D106" i="9"/>
  <c r="F100" i="9"/>
  <c r="E100" i="9"/>
  <c r="D100" i="9"/>
  <c r="D99" i="9" s="1"/>
  <c r="F85" i="9"/>
  <c r="E85" i="9"/>
  <c r="F82" i="9"/>
  <c r="F81" i="9" s="1"/>
  <c r="E82" i="9"/>
  <c r="E81" i="9" s="1"/>
  <c r="D80" i="9"/>
  <c r="F74" i="9"/>
  <c r="E74" i="9"/>
  <c r="D74" i="9"/>
  <c r="F72" i="9"/>
  <c r="E72" i="9"/>
  <c r="D72" i="9"/>
  <c r="F69" i="9"/>
  <c r="F68" i="9" s="1"/>
  <c r="E69" i="9"/>
  <c r="E68" i="9" s="1"/>
  <c r="D69" i="9"/>
  <c r="D68" i="9" s="1"/>
  <c r="F66" i="9"/>
  <c r="F65" i="9" s="1"/>
  <c r="E66" i="9"/>
  <c r="E65" i="9" s="1"/>
  <c r="D66" i="9"/>
  <c r="D65" i="9" s="1"/>
  <c r="F63" i="9"/>
  <c r="F62" i="9" s="1"/>
  <c r="E63" i="9"/>
  <c r="E62" i="9" s="1"/>
  <c r="D63" i="9"/>
  <c r="D62" i="9" s="1"/>
  <c r="F60" i="9"/>
  <c r="F59" i="9" s="1"/>
  <c r="E60" i="9"/>
  <c r="E59" i="9" s="1"/>
  <c r="D60" i="9"/>
  <c r="D59" i="9" s="1"/>
  <c r="F56" i="9"/>
  <c r="E56" i="9"/>
  <c r="D56" i="9"/>
  <c r="F54" i="9"/>
  <c r="E54" i="9"/>
  <c r="D54" i="9"/>
  <c r="F50" i="9"/>
  <c r="F49" i="9" s="1"/>
  <c r="E50" i="9"/>
  <c r="E49" i="9" s="1"/>
  <c r="D50" i="9"/>
  <c r="D49" i="9" s="1"/>
  <c r="F47" i="9"/>
  <c r="D47" i="9"/>
  <c r="F45" i="9"/>
  <c r="E45" i="9"/>
  <c r="D45" i="9"/>
  <c r="F41" i="9"/>
  <c r="F40" i="9" s="1"/>
  <c r="F39" i="9" s="1"/>
  <c r="E41" i="9"/>
  <c r="E40" i="9" s="1"/>
  <c r="E39" i="9" s="1"/>
  <c r="D41" i="9"/>
  <c r="D40" i="9" s="1"/>
  <c r="D39" i="9" s="1"/>
  <c r="F37" i="9"/>
  <c r="F36" i="9" s="1"/>
  <c r="E37" i="9"/>
  <c r="E36" i="9" s="1"/>
  <c r="D37" i="9"/>
  <c r="D36" i="9" s="1"/>
  <c r="F29" i="9"/>
  <c r="F25" i="9"/>
  <c r="F24" i="9" s="1"/>
  <c r="E24" i="9"/>
  <c r="D25" i="9"/>
  <c r="D24" i="9" s="1"/>
  <c r="F19" i="9"/>
  <c r="F18" i="9" s="1"/>
  <c r="E19" i="9"/>
  <c r="E18" i="9" s="1"/>
  <c r="D18" i="9"/>
  <c r="F13" i="9"/>
  <c r="E13" i="9"/>
  <c r="D13" i="9"/>
  <c r="D78" i="9" l="1"/>
  <c r="D71" i="9"/>
  <c r="D53" i="9"/>
  <c r="D52" i="9" s="1"/>
  <c r="E71" i="9"/>
  <c r="F44" i="9"/>
  <c r="F43" i="9" s="1"/>
  <c r="E44" i="9"/>
  <c r="E43" i="9" s="1"/>
  <c r="D44" i="9"/>
  <c r="D43" i="9" s="1"/>
  <c r="F99" i="9"/>
  <c r="F53" i="9"/>
  <c r="F52" i="9" s="1"/>
  <c r="E58" i="9"/>
  <c r="D58" i="9"/>
  <c r="E80" i="9"/>
  <c r="E99" i="9"/>
  <c r="E106" i="9"/>
  <c r="F31" i="9"/>
  <c r="F28" i="9" s="1"/>
  <c r="D31" i="9"/>
  <c r="D28" i="9" s="1"/>
  <c r="E31" i="9"/>
  <c r="E28" i="9" s="1"/>
  <c r="F58" i="9"/>
  <c r="F106" i="9"/>
  <c r="E53" i="9"/>
  <c r="E52" i="9" s="1"/>
  <c r="F71" i="9"/>
  <c r="E78" i="9" l="1"/>
  <c r="F78" i="9"/>
  <c r="E12" i="9"/>
  <c r="D12" i="9"/>
  <c r="D122" i="9" s="1"/>
  <c r="F12" i="9"/>
  <c r="E122" i="9" l="1"/>
  <c r="F122" i="9"/>
</calcChain>
</file>

<file path=xl/sharedStrings.xml><?xml version="1.0" encoding="utf-8"?>
<sst xmlns="http://schemas.openxmlformats.org/spreadsheetml/2006/main" count="3066" uniqueCount="683">
  <si>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</si>
  <si>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</si>
  <si>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</si>
  <si>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</si>
  <si>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</si>
  <si>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</si>
  <si>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</si>
  <si>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</si>
  <si>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</si>
  <si>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</si>
  <si>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</si>
  <si>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</si>
  <si>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</si>
  <si>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</si>
  <si>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</si>
  <si>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</si>
  <si>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</si>
  <si>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</si>
  <si>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</si>
  <si>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</si>
  <si>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</si>
  <si>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</si>
  <si>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</si>
  <si>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</si>
  <si>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</si>
  <si>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</si>
  <si>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</si>
  <si>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</si>
  <si>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</si>
  <si>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</si>
  <si>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</si>
  <si>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</si>
  <si>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</si>
  <si>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</si>
  <si>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</si>
  <si>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</si>
  <si>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90050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</si>
  <si>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</si>
  <si>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</si>
  <si>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</si>
  <si>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</si>
  <si>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</si>
  <si>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</si>
  <si>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</si>
  <si>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</si>
  <si>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</si>
  <si>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</si>
  <si>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</si>
  <si>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</si>
  <si>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</si>
  <si>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</si>
  <si>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</si>
  <si>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</si>
  <si>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</si>
  <si>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</si>
  <si>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</si>
  <si>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</si>
  <si>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</si>
  <si>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</si>
  <si>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</si>
  <si>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</si>
  <si>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</si>
  <si>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</si>
  <si>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</si>
  <si>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</si>
  <si>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</si>
  <si>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</si>
  <si>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</si>
  <si>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</si>
  <si>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</si>
  <si>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</si>
  <si>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</si>
  <si>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</si>
  <si>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</si>
  <si>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</si>
  <si>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</si>
  <si>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</si>
  <si>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</si>
  <si>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</si>
  <si>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</si>
  <si>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</si>
  <si>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</si>
  <si>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</si>
  <si>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</si>
  <si>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</si>
  <si>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</si>
  <si>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</si>
  <si>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</si>
  <si>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</si>
  <si>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</si>
  <si>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</si>
  <si>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</si>
  <si>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</si>
  <si>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</si>
  <si>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</si>
  <si>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</si>
  <si>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</si>
  <si>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</si>
  <si>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</si>
  <si>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</si>
  <si>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</si>
  <si>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</si>
  <si>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</si>
  <si>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</si>
  <si>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</si>
  <si>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</si>
  <si>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</si>
  <si>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</si>
  <si>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</si>
  <si>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</si>
  <si>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</si>
  <si>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</si>
  <si>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</si>
  <si>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</si>
  <si>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</si>
  <si>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</si>
  <si>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</si>
  <si>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</si>
  <si>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</si>
  <si>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</si>
  <si>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</si>
  <si>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</si>
  <si>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</si>
  <si>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</si>
  <si>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</si>
  <si>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</si>
  <si>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</si>
  <si>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</si>
  <si>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</si>
  <si>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</si>
  <si>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</si>
  <si>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</si>
  <si>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</si>
  <si>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</si>
  <si>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</si>
  <si>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</si>
  <si>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</si>
  <si>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</si>
  <si>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</si>
  <si>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</si>
  <si>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</si>
  <si>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</si>
  <si>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</si>
  <si>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</si>
  <si>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</si>
  <si>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</si>
  <si>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</si>
  <si>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</si>
  <si>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</si>
  <si>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</si>
  <si>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</si>
  <si>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</si>
  <si>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</si>
  <si>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</si>
  <si>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</si>
  <si>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</si>
  <si>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</si>
  <si>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</si>
  <si>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</si>
  <si>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</si>
  <si>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</si>
  <si>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</si>
  <si>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</si>
  <si>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</si>
  <si>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</si>
  <si>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</si>
  <si>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</si>
  <si>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</si>
  <si>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</si>
  <si>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</si>
  <si>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</si>
  <si>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</si>
  <si>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</si>
  <si>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</si>
  <si>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</si>
  <si>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</si>
  <si>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</si>
  <si>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</si>
  <si>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</si>
  <si>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</si>
  <si>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</si>
  <si>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</si>
  <si>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</si>
  <si>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</si>
  <si>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</si>
  <si>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</si>
  <si>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</si>
  <si>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</si>
  <si>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</si>
  <si>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</si>
  <si>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</si>
  <si>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</si>
  <si>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</si>
  <si>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</si>
  <si>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</si>
  <si>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</si>
  <si>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</si>
  <si>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</si>
  <si>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</si>
  <si>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</si>
  <si>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</si>
  <si>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</si>
  <si>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</si>
  <si>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</si>
  <si>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</si>
  <si>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</si>
  <si>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</si>
  <si>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</si>
  <si>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</si>
  <si>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</si>
  <si>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</si>
  <si>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</si>
  <si>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</si>
  <si>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</si>
  <si>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</si>
  <si>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</si>
  <si>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</si>
  <si>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</si>
  <si>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</si>
  <si>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</si>
  <si>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</si>
  <si>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</si>
  <si>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</si>
  <si>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</si>
  <si>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</si>
  <si>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</si>
  <si>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</si>
  <si>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</si>
  <si>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</si>
  <si>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</si>
  <si>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</si>
  <si>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</si>
  <si>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</si>
  <si>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</si>
  <si>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</si>
  <si>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</si>
  <si>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</si>
  <si>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</si>
  <si>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</si>
  <si>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</si>
  <si>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</si>
  <si>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</si>
  <si>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</si>
  <si>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</si>
  <si>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</si>
  <si>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</si>
  <si>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</si>
  <si>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</si>
  <si>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</si>
  <si>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</si>
  <si>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</si>
  <si>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</si>
  <si>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</si>
  <si>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</si>
  <si>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</si>
  <si>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</si>
  <si>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</si>
  <si>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</si>
  <si>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</si>
  <si>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</si>
  <si>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</si>
  <si>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</si>
  <si>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</si>
  <si>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</si>
  <si>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</si>
  <si>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</si>
  <si>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</si>
  <si>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</si>
  <si>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</si>
  <si>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</si>
  <si>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</si>
  <si>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</si>
  <si>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</si>
  <si>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</si>
  <si>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</si>
  <si>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</si>
  <si>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</si>
  <si>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</si>
  <si>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</si>
  <si>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</si>
  <si>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</si>
  <si>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</si>
  <si>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</si>
  <si>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</si>
  <si>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</si>
  <si>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</si>
  <si>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</si>
  <si>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</si>
  <si>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</si>
  <si>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</si>
  <si>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</si>
  <si>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</si>
  <si>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</si>
  <si>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</si>
  <si>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</si>
  <si>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</si>
  <si>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</si>
  <si>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</si>
  <si>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</si>
  <si>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</si>
  <si>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</si>
  <si>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</si>
  <si>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</si>
  <si>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</si>
  <si>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</si>
  <si>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</si>
  <si>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</si>
  <si>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</si>
  <si>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</si>
  <si>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</si>
  <si>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</si>
  <si>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</si>
  <si>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</si>
  <si>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</si>
  <si>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</si>
  <si>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</si>
  <si>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</si>
  <si>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</si>
  <si>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</si>
  <si>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</si>
  <si>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</si>
  <si>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</si>
  <si>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</si>
  <si>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</si>
  <si>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</si>
  <si>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</si>
  <si>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</si>
  <si>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</si>
  <si>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</si>
  <si>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</si>
  <si>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</si>
  <si>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</si>
  <si>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</si>
  <si>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</si>
  <si>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</si>
  <si>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</si>
  <si>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</si>
  <si>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</si>
  <si>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</si>
  <si>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</si>
  <si>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</si>
  <si>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</si>
  <si>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</si>
  <si>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</si>
  <si>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</si>
  <si>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</si>
  <si>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</si>
  <si>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</si>
  <si>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</si>
  <si>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</si>
  <si>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</si>
  <si>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</si>
  <si>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</si>
  <si>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</si>
  <si>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</si>
  <si>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</si>
  <si>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</si>
  <si>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</si>
  <si>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</si>
  <si>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</si>
  <si>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</si>
  <si>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</si>
  <si>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</si>
  <si>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</si>
  <si>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</si>
  <si>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</si>
  <si>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</si>
  <si>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</si>
  <si>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</si>
  <si>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</si>
  <si>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</si>
  <si>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</si>
  <si>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</si>
  <si>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</si>
  <si>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</si>
  <si>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</si>
  <si>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</si>
  <si>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</si>
  <si>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</si>
  <si>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1 01 02080 01 0000 110</t>
  </si>
  <si>
    <t>Налог на доходы физических лиц части суммы налога, превышающей 650000 рублей, относящейся к части налоговой базы, превышающей 5 000 000 рублей</t>
  </si>
  <si>
    <t>Доходы от уплаты акцизов на 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</si>
  <si>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</si>
  <si>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Доходы от уплаты акцизов на моторные масла для дизельных и (или) карбюраторных (инжекторных)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двигателей,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  </r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</si>
  <si>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</si>
  <si>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</si>
  <si>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</si>
  <si>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</si>
  <si>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</si>
  <si>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</si>
  <si>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</si>
  <si>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</si>
  <si>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</si>
  <si>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</si>
  <si>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</si>
  <si>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</si>
  <si>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</si>
  <si>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</si>
  <si>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</si>
  <si>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</si>
  <si>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</si>
  <si>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</si>
  <si>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</si>
  <si>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</si>
  <si>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</si>
  <si>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</si>
  <si>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</si>
  <si>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</si>
  <si>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</si>
  <si>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</si>
  <si>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</si>
  <si>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</si>
  <si>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</si>
  <si>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</si>
  <si>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</si>
  <si>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</si>
  <si>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</si>
  <si>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</si>
  <si>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</si>
  <si>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</si>
  <si>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</si>
  <si>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</si>
  <si>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</si>
  <si>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</si>
  <si>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</si>
  <si>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</si>
  <si>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</si>
  <si>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</si>
  <si>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</si>
  <si>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</si>
  <si>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</si>
  <si>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</si>
  <si>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</si>
  <si>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</si>
  <si>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</si>
  <si>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</si>
  <si>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</si>
  <si>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</si>
  <si>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</si>
  <si>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</si>
  <si>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</si>
  <si>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</si>
  <si>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</si>
  <si>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</si>
  <si>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</si>
  <si>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</si>
  <si>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</si>
  <si>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</si>
  <si>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</si>
  <si>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</si>
  <si>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</si>
  <si>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 в соответствии с заключенными соглашениями попротиводействие коррупции в границах поселений</t>
  </si>
  <si>
    <t xml:space="preserve">к решению Совета  депутатов 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</si>
  <si>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</si>
  <si>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</si>
  <si>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</si>
  <si>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</si>
  <si>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</si>
  <si>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</si>
  <si>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</si>
  <si>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</si>
  <si>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</si>
  <si>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</si>
  <si>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</si>
  <si>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</si>
  <si>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</si>
  <si>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</si>
  <si>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</si>
  <si>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</si>
  <si>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</si>
  <si>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</si>
  <si>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</si>
  <si>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</si>
  <si>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</si>
  <si>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</si>
  <si>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</si>
  <si>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</si>
  <si>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</si>
  <si>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</si>
  <si>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</si>
  <si>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</si>
  <si>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</si>
  <si>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</si>
  <si>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</si>
  <si>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</si>
  <si>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</si>
  <si>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</si>
  <si>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</si>
  <si>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</si>
  <si>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</si>
  <si>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</si>
  <si>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</si>
  <si>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</si>
  <si>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</si>
  <si>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</si>
  <si>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</si>
  <si>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</si>
  <si>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</si>
  <si>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</si>
  <si>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</si>
  <si>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</si>
  <si>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</si>
  <si>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</si>
  <si>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</si>
  <si>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</si>
  <si>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</si>
  <si>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</si>
  <si>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</si>
  <si>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9</t>
  </si>
  <si>
    <t xml:space="preserve">                                                                              Приложение № 10</t>
  </si>
  <si>
    <t>Приложение № 11 
к решению Совета депутатов от №</t>
  </si>
  <si>
    <t>Приложение №12</t>
  </si>
  <si>
    <t>Методика расчета и предоставления иных межбюджетных трансфертов бюджету муниципального образования Оренбургский район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</si>
  <si>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</si>
  <si>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</si>
  <si>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</si>
  <si>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</si>
  <si>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</si>
  <si>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</si>
  <si>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</si>
  <si>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</si>
  <si>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</si>
  <si>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</si>
  <si>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</si>
  <si>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</si>
  <si>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</si>
  <si>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</si>
  <si>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</si>
  <si>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</si>
  <si>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</si>
  <si>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</si>
  <si>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</si>
  <si>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</si>
  <si>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</si>
  <si>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</si>
  <si>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</si>
  <si>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</si>
  <si>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</si>
  <si>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</si>
  <si>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</si>
  <si>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</si>
  <si>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</si>
  <si>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</si>
  <si>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</si>
  <si>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</si>
  <si>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>Приложение № 14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</si>
  <si>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</si>
  <si>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</si>
  <si>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</si>
  <si>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</si>
  <si>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</si>
  <si>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</si>
  <si>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</si>
  <si>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</si>
  <si>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</si>
  <si>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</si>
  <si>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</si>
  <si>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</si>
  <si>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</si>
  <si>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</si>
  <si>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</si>
  <si>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</si>
  <si>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</si>
  <si>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</si>
  <si>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</si>
  <si>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</si>
  <si>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</si>
  <si>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</si>
  <si>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</si>
  <si>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</si>
  <si>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</si>
  <si>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</si>
  <si>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</si>
  <si>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</si>
  <si>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</si>
  <si>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</si>
  <si>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</si>
  <si>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</si>
  <si>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</si>
  <si>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</si>
  <si>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</si>
  <si>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</si>
  <si>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</si>
  <si>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</si>
  <si>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</si>
  <si>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</si>
  <si>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</si>
  <si>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</si>
  <si>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</si>
  <si>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</si>
  <si>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</si>
  <si>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</si>
  <si>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</si>
  <si>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</si>
  <si>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</si>
  <si>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</si>
  <si>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</si>
  <si>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 xml:space="preserve"> ОРЕНБУРГСКИЙ РАЙОН ПО РАЗДЕЛАМ, ПОДРАЗДЕЛАМ,ЦЕЛЕВЫМ СТАТЬЯМ (МУНИЦИПАЛЬНЫМ ПРОГРАММАМ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</si>
  <si>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</si>
  <si>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РАЙОННОГО БЮДЖЕТА ПО ЦЕЛЕВЫМ СТАТЬЯМ</t>
  </si>
  <si>
    <t>(МУНИЦИПАЛЬНЫХ ПРОГРАММ  ОРЕНБУРГСКОГО РАЙОНА И НЕПРОГРАММНЫМ НАПРАВЛЕНИЯМ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</si>
  <si>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</si>
  <si>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</si>
  <si>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</si>
  <si>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</si>
  <si>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</si>
  <si>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</si>
  <si>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</si>
  <si>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</si>
  <si>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</si>
  <si>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</si>
  <si>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</si>
  <si>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</si>
  <si>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</si>
  <si>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</si>
  <si>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</si>
  <si>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</si>
  <si>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</si>
  <si>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</si>
  <si>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</si>
  <si>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Софинансирование расходов инициативное бюджетирование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</si>
  <si>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</si>
  <si>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</si>
  <si>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</si>
  <si>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</si>
  <si>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</si>
  <si>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</si>
  <si>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>S0410</t>
  </si>
  <si>
    <t xml:space="preserve">Бюджетные инвестиции </t>
  </si>
  <si>
    <t>S1420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</si>
  <si>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</si>
  <si>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</si>
  <si>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</si>
  <si>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</si>
  <si>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</si>
  <si>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</si>
  <si>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</si>
  <si>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</si>
  <si>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</si>
  <si>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</si>
  <si>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</si>
  <si>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</si>
  <si>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</si>
  <si>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</si>
  <si>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</si>
  <si>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                                                                                                      МО Нижнепавловский сельсовет</t>
  </si>
  <si>
    <t xml:space="preserve">                                                                                                к решению Совета депутатов</t>
  </si>
  <si>
    <t xml:space="preserve"> 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</si>
  <si>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2024 ГОД  И НА ПЛАНОВЫЙ ПЕРИОД  2025 И 2026 ГОДОВ </t>
  </si>
  <si>
    <t xml:space="preserve">                                                                                                ___________2023 года № ___</t>
  </si>
  <si>
    <r>
      <t xml:space="preserve"> </t>
    </r>
    <r>
      <rPr>
        <u/>
        <sz val="10"/>
        <rFont val="Times New Roman"/>
        <family val="1"/>
        <charset val="204"/>
      </rPr>
      <t xml:space="preserve">_              2023 года № </t>
    </r>
  </si>
  <si>
    <t>НА 2024 ГОД  И ПЛАНОВЫЙ ПЕРИОД 2025, 2026 ГОДЫ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</si>
  <si>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2024 ГОД И НА ПЛАНОВЫЙ ПЕРИОД 2025 И 2026 ГОДОВ</t>
  </si>
  <si>
    <t>Перечень муниципальных гарантий, подлежащих предоставлению в 2024-2026 годах</t>
  </si>
  <si>
    <t>_________2023 года №</t>
  </si>
  <si>
    <t>Приложение № 13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_________2023 года №</t>
  </si>
  <si>
    <t>___________2023 года №</t>
  </si>
  <si>
    <t>в 2024 год и на плановый период 2025 и 2026 годов</t>
  </si>
  <si>
    <t>2026год</t>
  </si>
  <si>
    <t>_______________2024 года №</t>
  </si>
  <si>
    <t>Основные параметры первоочередных расходов бюджета на 2024 год</t>
  </si>
  <si>
    <t xml:space="preserve">___________2024 года № 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</si>
  <si>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2024 ГОД И НА ПЛАНОВЫЙ ПЕРИОД 2025 И 2026 ГОДОВ</t>
  </si>
  <si>
    <t xml:space="preserve">         Программа муниципальных внутренних заимствований на 2024 год и на плановый  период  2025  и  2026 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</si>
  <si>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2026 год</t>
  </si>
  <si>
    <t xml:space="preserve">Распределение бюджетных ассигнований на предоставление межбюджетных трансфертов бюджету района на 2024 год и на плановый период 2025 и 2026 годов
</t>
  </si>
  <si>
    <t xml:space="preserve">Приложение №8 к решению Совета депутатов МО Нижнепавловский сельсовет ___________2023 года № </t>
  </si>
  <si>
    <t xml:space="preserve">___________2023 года № </t>
  </si>
  <si>
    <t>на 2024 годи плановый период  2025 и 2026 годов</t>
  </si>
  <si>
    <t>338500</t>
  </si>
  <si>
    <t>351500</t>
  </si>
  <si>
    <t>366700</t>
  </si>
  <si>
    <t>Прочие дотации бюджетам сельских поселений для обеспечения повышения оплаты трудп отдельных категорий работников</t>
  </si>
  <si>
    <t>__________2023 года №</t>
  </si>
  <si>
    <t>КЛАССИФИКАЦИИ РАСХОДОВ НА 2024 ГОД И ПЛАНОВЫЙ ПЕРИОД 2025 И 2026 ГОДОВ</t>
  </si>
  <si>
    <t>____________2023 года №</t>
  </si>
  <si>
    <t>РАСХОДОВ КЛАССИФИКАЦИИ РАСХОДОВ НА 2024 ГОД И НА ПЛАНОВЫЙ ПЕРИОД 2025 И 2026 ГОДОВ</t>
  </si>
  <si>
    <t>ОБРАЗОВАНИЯ ОРЕНБУРГСКИЙ РАЙОН НА 2024 ГОД И НА ПЛАНОВЫЙ</t>
  </si>
  <si>
    <t xml:space="preserve"> ПЕРИОД 2025 И 2026 ГОДОВ ПО РАЗДЕЛАМ И ПОДРАЗДЕЛАМ РАСХОДОВ</t>
  </si>
  <si>
    <t xml:space="preserve"> НИЖНЕПАВЛОВСКИЙ СЕЛЬСОВЕТ НА 2024 ГОД И НА ПЛАНОВЫЙ ПЕРИОД 2025 И 2026 ГОДОВ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</si>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</sst>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b/>
      <sz val="11"/>
      <name val="Times New Roman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charset val="204"/>
    </font>
    <font>
      <u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658">
    <xf numFmtId="0" fontId="0" fillId="0" borderId="0" xfId="0"/>
    <xf numFmtId="0" fontId="13" fillId="0" borderId="0" xfId="2"/>
    <xf numFmtId="0" fontId="6" fillId="0" borderId="0" xfId="22" applyFont="1" applyFill="1" applyAlignment="1" applyProtection="1">
      <alignment horizontal="left"/>
    </xf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8" fillId="4" borderId="14" xfId="24" applyFont="1" applyFill="1" applyBorder="1" applyAlignment="1">
      <alignment horizontal="left" vertical="top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164" fontId="16" fillId="4" borderId="14" xfId="24" applyNumberFormat="1" applyFont="1" applyFill="1" applyBorder="1" applyAlignment="1">
      <alignment horizontal="center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164" fontId="16" fillId="4" borderId="23" xfId="24" applyNumberFormat="1" applyFont="1" applyFill="1" applyBorder="1" applyAlignment="1">
      <alignment horizontal="center" wrapText="1"/>
    </xf>
    <xf numFmtId="176" fontId="16" fillId="4" borderId="23" xfId="24" applyNumberFormat="1" applyFont="1" applyFill="1" applyBorder="1" applyAlignment="1">
      <alignment horizontal="center" wrapText="1"/>
    </xf>
    <xf numFmtId="0" fontId="6" fillId="0" borderId="27" xfId="24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vertical="top" wrapText="1"/>
    </xf>
    <xf numFmtId="0" fontId="30" fillId="4" borderId="27" xfId="24" applyFont="1" applyFill="1" applyBorder="1" applyAlignment="1">
      <alignment horizontal="center" vertical="center" wrapText="1"/>
    </xf>
    <xf numFmtId="0" fontId="30" fillId="4" borderId="14" xfId="24" applyFont="1" applyFill="1" applyBorder="1" applyAlignment="1">
      <alignment horizontal="left" vertical="top" wrapText="1"/>
    </xf>
    <xf numFmtId="0" fontId="31" fillId="0" borderId="0" xfId="0" applyFont="1" applyBorder="1" applyAlignment="1">
      <alignment wrapText="1"/>
    </xf>
    <xf numFmtId="49" fontId="6" fillId="0" borderId="27" xfId="24" applyNumberFormat="1" applyFont="1" applyFill="1" applyBorder="1" applyAlignment="1">
      <alignment horizontal="center" vertical="center" wrapText="1"/>
    </xf>
    <xf numFmtId="164" fontId="30" fillId="4" borderId="14" xfId="24" applyNumberFormat="1" applyFont="1" applyFill="1" applyBorder="1" applyAlignment="1">
      <alignment horizontal="center" wrapText="1"/>
    </xf>
    <xf numFmtId="164" fontId="30" fillId="4" borderId="23" xfId="24" applyNumberFormat="1" applyFont="1" applyFill="1" applyBorder="1" applyAlignment="1">
      <alignment horizont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164" fontId="16" fillId="0" borderId="14" xfId="24" applyNumberFormat="1" applyFont="1" applyBorder="1" applyAlignment="1">
      <alignment horizontal="center" wrapText="1"/>
    </xf>
    <xf numFmtId="0" fontId="17" fillId="4" borderId="14" xfId="24" applyFont="1" applyFill="1" applyBorder="1" applyAlignment="1">
      <alignment horizontal="center" wrapText="1"/>
    </xf>
    <xf numFmtId="0" fontId="17" fillId="4" borderId="23" xfId="24" applyFont="1" applyFill="1" applyBorder="1" applyAlignment="1">
      <alignment horizontal="center" wrapText="1"/>
    </xf>
    <xf numFmtId="0" fontId="6" fillId="4" borderId="27" xfId="24" applyFont="1" applyFill="1" applyBorder="1" applyAlignment="1">
      <alignment horizontal="center" vertical="center" wrapText="1"/>
    </xf>
    <xf numFmtId="49" fontId="17" fillId="4" borderId="14" xfId="24" applyNumberFormat="1" applyFont="1" applyFill="1" applyBorder="1" applyAlignment="1">
      <alignment horizontal="right" wrapText="1"/>
    </xf>
    <xf numFmtId="49" fontId="17" fillId="4" borderId="23" xfId="24" applyNumberFormat="1" applyFont="1" applyFill="1" applyBorder="1" applyAlignment="1">
      <alignment horizontal="right" wrapText="1"/>
    </xf>
    <xf numFmtId="164" fontId="16" fillId="4" borderId="14" xfId="24" applyNumberFormat="1" applyFont="1" applyFill="1" applyBorder="1" applyAlignment="1">
      <alignment horizontal="right" wrapText="1"/>
    </xf>
    <xf numFmtId="49" fontId="16" fillId="4" borderId="14" xfId="24" applyNumberFormat="1" applyFont="1" applyFill="1" applyBorder="1" applyAlignment="1">
      <alignment horizontal="right" wrapText="1"/>
    </xf>
    <xf numFmtId="49" fontId="16" fillId="4" borderId="23" xfId="24" applyNumberFormat="1" applyFont="1" applyFill="1" applyBorder="1" applyAlignment="1">
      <alignment horizontal="right" wrapText="1"/>
    </xf>
    <xf numFmtId="49" fontId="16" fillId="0" borderId="14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3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4" fillId="0" borderId="0" xfId="0" applyFont="1" applyBorder="1" applyAlignment="1">
      <alignment horizontal="right" vertical="top" wrapText="1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justify"/>
    </xf>
    <xf numFmtId="0" fontId="35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35" fillId="0" borderId="0" xfId="0" applyFont="1"/>
    <xf numFmtId="0" fontId="37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0" fillId="0" borderId="24" xfId="0" applyNumberFormat="1" applyFont="1" applyFill="1" applyBorder="1" applyAlignment="1" applyProtection="1">
      <protection hidden="1"/>
    </xf>
    <xf numFmtId="0" fontId="40" fillId="0" borderId="25" xfId="0" applyNumberFormat="1" applyFont="1" applyFill="1" applyBorder="1" applyAlignment="1" applyProtection="1">
      <protection hidden="1"/>
    </xf>
    <xf numFmtId="165" fontId="40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alignment horizontal="right"/>
      <protection hidden="1"/>
    </xf>
    <xf numFmtId="0" fontId="43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centerContinuous"/>
      <protection hidden="1"/>
    </xf>
    <xf numFmtId="0" fontId="42" fillId="0" borderId="0" xfId="0" applyNumberFormat="1" applyFont="1" applyFill="1" applyAlignment="1" applyProtection="1">
      <alignment horizontal="left" vertical="center"/>
      <protection hidden="1"/>
    </xf>
    <xf numFmtId="0" fontId="43" fillId="0" borderId="0" xfId="0" applyNumberFormat="1" applyFont="1" applyFill="1" applyAlignment="1" applyProtection="1">
      <alignment horizontal="centerContinuous"/>
      <protection hidden="1"/>
    </xf>
    <xf numFmtId="0" fontId="43" fillId="0" borderId="0" xfId="0" applyNumberFormat="1" applyFont="1" applyFill="1" applyAlignment="1" applyProtection="1">
      <alignment horizontal="centerContinuous" vertical="center"/>
      <protection hidden="1"/>
    </xf>
    <xf numFmtId="0" fontId="42" fillId="0" borderId="0" xfId="0" applyNumberFormat="1" applyFont="1" applyFill="1" applyAlignment="1" applyProtection="1">
      <alignment horizontal="centerContinuous" vertical="center"/>
      <protection hidden="1"/>
    </xf>
    <xf numFmtId="0" fontId="45" fillId="0" borderId="0" xfId="0" applyNumberFormat="1" applyFont="1" applyFill="1" applyAlignment="1" applyProtection="1">
      <alignment horizontal="centerContinuous" vertical="top"/>
      <protection hidden="1"/>
    </xf>
    <xf numFmtId="0" fontId="46" fillId="0" borderId="0" xfId="0" applyNumberFormat="1" applyFont="1" applyFill="1" applyAlignment="1" applyProtection="1">
      <alignment horizontal="centerContinuous" vertical="center"/>
      <protection hidden="1"/>
    </xf>
    <xf numFmtId="0" fontId="44" fillId="0" borderId="0" xfId="0" applyNumberFormat="1" applyFont="1" applyFill="1" applyAlignment="1" applyProtection="1">
      <alignment horizontal="right"/>
      <protection hidden="1"/>
    </xf>
    <xf numFmtId="0" fontId="4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11" xfId="0" applyNumberFormat="1" applyFont="1" applyFill="1" applyBorder="1" applyAlignment="1" applyProtection="1">
      <protection hidden="1"/>
    </xf>
    <xf numFmtId="0" fontId="46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6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4" fillId="0" borderId="11" xfId="0" applyNumberFormat="1" applyFont="1" applyFill="1" applyBorder="1" applyAlignment="1" applyProtection="1">
      <protection hidden="1"/>
    </xf>
    <xf numFmtId="168" fontId="48" fillId="0" borderId="1" xfId="0" applyNumberFormat="1" applyFont="1" applyFill="1" applyBorder="1" applyAlignment="1" applyProtection="1">
      <alignment horizontal="center" vertical="center"/>
      <protection hidden="1"/>
    </xf>
    <xf numFmtId="1" fontId="48" fillId="0" borderId="1" xfId="0" applyNumberFormat="1" applyFont="1" applyFill="1" applyBorder="1" applyAlignment="1" applyProtection="1">
      <alignment horizontal="center" vertical="center"/>
      <protection hidden="1"/>
    </xf>
    <xf numFmtId="167" fontId="48" fillId="0" borderId="1" xfId="0" applyNumberFormat="1" applyFont="1" applyFill="1" applyBorder="1" applyAlignment="1" applyProtection="1">
      <alignment horizontal="center" vertical="center"/>
      <protection hidden="1"/>
    </xf>
    <xf numFmtId="168" fontId="48" fillId="0" borderId="15" xfId="0" applyNumberFormat="1" applyFont="1" applyFill="1" applyBorder="1" applyAlignment="1" applyProtection="1">
      <alignment horizontal="center" vertical="center"/>
      <protection hidden="1"/>
    </xf>
    <xf numFmtId="166" fontId="48" fillId="0" borderId="16" xfId="0" applyNumberFormat="1" applyFont="1" applyFill="1" applyBorder="1" applyAlignment="1" applyProtection="1">
      <alignment horizontal="center" vertical="center"/>
      <protection hidden="1"/>
    </xf>
    <xf numFmtId="165" fontId="48" fillId="0" borderId="15" xfId="0" applyNumberFormat="1" applyFont="1" applyFill="1" applyBorder="1" applyAlignment="1" applyProtection="1">
      <alignment horizontal="right" vertical="center"/>
      <protection hidden="1"/>
    </xf>
    <xf numFmtId="165" fontId="48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" xfId="0" applyNumberFormat="1" applyFont="1" applyFill="1" applyBorder="1" applyAlignment="1" applyProtection="1">
      <alignment horizontal="center" vertical="center"/>
      <protection hidden="1"/>
    </xf>
    <xf numFmtId="1" fontId="43" fillId="0" borderId="1" xfId="0" applyNumberFormat="1" applyFont="1" applyFill="1" applyBorder="1" applyAlignment="1" applyProtection="1">
      <alignment horizontal="center" vertical="center"/>
      <protection hidden="1"/>
    </xf>
    <xf numFmtId="167" fontId="43" fillId="0" borderId="1" xfId="0" applyNumberFormat="1" applyFont="1" applyFill="1" applyBorder="1" applyAlignment="1" applyProtection="1">
      <alignment horizontal="center" vertical="center"/>
      <protection hidden="1"/>
    </xf>
    <xf numFmtId="168" fontId="43" fillId="0" borderId="15" xfId="0" applyNumberFormat="1" applyFont="1" applyFill="1" applyBorder="1" applyAlignment="1" applyProtection="1">
      <alignment horizontal="center" vertical="center"/>
      <protection hidden="1"/>
    </xf>
    <xf numFmtId="166" fontId="43" fillId="0" borderId="16" xfId="0" applyNumberFormat="1" applyFont="1" applyFill="1" applyBorder="1" applyAlignment="1" applyProtection="1">
      <alignment horizontal="center" vertical="center"/>
      <protection hidden="1"/>
    </xf>
    <xf numFmtId="165" fontId="43" fillId="0" borderId="15" xfId="0" applyNumberFormat="1" applyFont="1" applyFill="1" applyBorder="1" applyAlignment="1" applyProtection="1">
      <alignment horizontal="right" vertical="center"/>
      <protection hidden="1"/>
    </xf>
    <xf numFmtId="165" fontId="43" fillId="0" borderId="22" xfId="0" applyNumberFormat="1" applyFont="1" applyFill="1" applyBorder="1" applyAlignment="1" applyProtection="1">
      <alignment horizontal="right" vertical="center"/>
      <protection hidden="1"/>
    </xf>
    <xf numFmtId="171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3" xfId="0" applyNumberFormat="1" applyFont="1" applyFill="1" applyBorder="1" applyAlignment="1" applyProtection="1">
      <alignment horizontal="center" vertical="center"/>
      <protection hidden="1"/>
    </xf>
    <xf numFmtId="1" fontId="43" fillId="0" borderId="13" xfId="0" applyNumberFormat="1" applyFont="1" applyFill="1" applyBorder="1" applyAlignment="1" applyProtection="1">
      <alignment horizontal="center" vertical="center"/>
      <protection hidden="1"/>
    </xf>
    <xf numFmtId="167" fontId="43" fillId="0" borderId="13" xfId="0" applyNumberFormat="1" applyFont="1" applyFill="1" applyBorder="1" applyAlignment="1" applyProtection="1">
      <alignment horizontal="center" vertical="center"/>
      <protection hidden="1"/>
    </xf>
    <xf numFmtId="168" fontId="43" fillId="0" borderId="12" xfId="0" applyNumberFormat="1" applyFont="1" applyFill="1" applyBorder="1" applyAlignment="1" applyProtection="1">
      <alignment horizontal="center" vertical="center"/>
      <protection hidden="1"/>
    </xf>
    <xf numFmtId="166" fontId="43" fillId="0" borderId="14" xfId="0" applyNumberFormat="1" applyFont="1" applyFill="1" applyBorder="1" applyAlignment="1" applyProtection="1">
      <alignment horizontal="center" vertical="center"/>
      <protection hidden="1"/>
    </xf>
    <xf numFmtId="165" fontId="43" fillId="0" borderId="12" xfId="0" applyNumberFormat="1" applyFont="1" applyFill="1" applyBorder="1" applyAlignment="1" applyProtection="1">
      <alignment horizontal="right" vertical="center"/>
      <protection hidden="1"/>
    </xf>
    <xf numFmtId="165" fontId="43" fillId="0" borderId="23" xfId="0" applyNumberFormat="1" applyFont="1" applyFill="1" applyBorder="1" applyAlignment="1" applyProtection="1">
      <alignment horizontal="right" vertical="center"/>
      <protection hidden="1"/>
    </xf>
    <xf numFmtId="169" fontId="48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0" xfId="0" applyNumberFormat="1" applyFont="1" applyFill="1" applyAlignment="1" applyProtection="1">
      <alignment horizontal="center" vertical="center"/>
      <protection hidden="1"/>
    </xf>
    <xf numFmtId="1" fontId="48" fillId="0" borderId="0" xfId="0" applyNumberFormat="1" applyFont="1" applyFill="1" applyAlignment="1" applyProtection="1">
      <alignment horizontal="center" vertical="center"/>
      <protection hidden="1"/>
    </xf>
    <xf numFmtId="167" fontId="48" fillId="0" borderId="0" xfId="0" applyNumberFormat="1" applyFont="1" applyFill="1" applyAlignment="1" applyProtection="1">
      <alignment horizontal="center" vertical="center"/>
      <protection hidden="1"/>
    </xf>
    <xf numFmtId="168" fontId="48" fillId="0" borderId="9" xfId="0" applyNumberFormat="1" applyFont="1" applyFill="1" applyBorder="1" applyAlignment="1" applyProtection="1">
      <alignment horizontal="center" vertical="center"/>
      <protection hidden="1"/>
    </xf>
    <xf numFmtId="166" fontId="48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9" xfId="0" applyNumberFormat="1" applyFont="1" applyFill="1" applyBorder="1" applyAlignment="1" applyProtection="1">
      <alignment horizontal="right" vertical="center"/>
      <protection hidden="1"/>
    </xf>
    <xf numFmtId="165" fontId="48" fillId="0" borderId="7" xfId="0" applyNumberFormat="1" applyFont="1" applyFill="1" applyBorder="1" applyAlignment="1" applyProtection="1">
      <alignment horizontal="right" vertical="center"/>
      <protection hidden="1"/>
    </xf>
    <xf numFmtId="169" fontId="49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9" fillId="0" borderId="1" xfId="0" applyNumberFormat="1" applyFont="1" applyFill="1" applyBorder="1" applyAlignment="1" applyProtection="1">
      <alignment horizontal="center" vertical="center"/>
      <protection hidden="1"/>
    </xf>
    <xf numFmtId="1" fontId="49" fillId="0" borderId="1" xfId="0" applyNumberFormat="1" applyFont="1" applyFill="1" applyBorder="1" applyAlignment="1" applyProtection="1">
      <alignment horizontal="center" vertical="center"/>
      <protection hidden="1"/>
    </xf>
    <xf numFmtId="167" fontId="49" fillId="0" borderId="1" xfId="0" applyNumberFormat="1" applyFont="1" applyFill="1" applyBorder="1" applyAlignment="1" applyProtection="1">
      <alignment horizontal="center" vertical="center"/>
      <protection hidden="1"/>
    </xf>
    <xf numFmtId="168" fontId="49" fillId="0" borderId="15" xfId="0" applyNumberFormat="1" applyFont="1" applyFill="1" applyBorder="1" applyAlignment="1" applyProtection="1">
      <alignment horizontal="center" vertical="center"/>
      <protection hidden="1"/>
    </xf>
    <xf numFmtId="166" fontId="49" fillId="0" borderId="16" xfId="0" applyNumberFormat="1" applyFont="1" applyFill="1" applyBorder="1" applyAlignment="1" applyProtection="1">
      <alignment horizontal="center" vertical="center"/>
      <protection hidden="1"/>
    </xf>
    <xf numFmtId="165" fontId="49" fillId="0" borderId="15" xfId="0" applyNumberFormat="1" applyFont="1" applyFill="1" applyBorder="1" applyAlignment="1" applyProtection="1">
      <alignment horizontal="right" vertical="center"/>
      <protection hidden="1"/>
    </xf>
    <xf numFmtId="165" fontId="49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0" xfId="0" applyNumberFormat="1" applyFont="1" applyFill="1" applyAlignment="1" applyProtection="1">
      <alignment horizontal="center" vertical="center"/>
      <protection hidden="1"/>
    </xf>
    <xf numFmtId="1" fontId="43" fillId="0" borderId="0" xfId="0" applyNumberFormat="1" applyFont="1" applyFill="1" applyAlignment="1" applyProtection="1">
      <alignment horizontal="center" vertical="center"/>
      <protection hidden="1"/>
    </xf>
    <xf numFmtId="167" fontId="43" fillId="0" borderId="0" xfId="0" applyNumberFormat="1" applyFont="1" applyFill="1" applyAlignment="1" applyProtection="1">
      <alignment horizontal="center" vertical="center"/>
      <protection hidden="1"/>
    </xf>
    <xf numFmtId="168" fontId="43" fillId="0" borderId="9" xfId="0" applyNumberFormat="1" applyFont="1" applyFill="1" applyBorder="1" applyAlignment="1" applyProtection="1">
      <alignment horizontal="center" vertical="center"/>
      <protection hidden="1"/>
    </xf>
    <xf numFmtId="166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3" fillId="0" borderId="9" xfId="0" applyNumberFormat="1" applyFont="1" applyFill="1" applyBorder="1" applyAlignment="1" applyProtection="1">
      <alignment horizontal="right" vertical="center"/>
      <protection hidden="1"/>
    </xf>
    <xf numFmtId="165" fontId="43" fillId="0" borderId="7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Alignment="1" applyProtection="1">
      <protection hidden="1"/>
    </xf>
    <xf numFmtId="0" fontId="48" fillId="0" borderId="5" xfId="0" applyNumberFormat="1" applyFont="1" applyFill="1" applyBorder="1" applyAlignment="1" applyProtection="1">
      <protection hidden="1"/>
    </xf>
    <xf numFmtId="0" fontId="48" fillId="0" borderId="4" xfId="0" applyNumberFormat="1" applyFont="1" applyFill="1" applyBorder="1" applyAlignment="1" applyProtection="1">
      <protection hidden="1"/>
    </xf>
    <xf numFmtId="165" fontId="48" fillId="0" borderId="41" xfId="0" applyNumberFormat="1" applyFont="1" applyFill="1" applyBorder="1" applyAlignment="1" applyProtection="1">
      <protection hidden="1"/>
    </xf>
    <xf numFmtId="165" fontId="48" fillId="0" borderId="2" xfId="0" applyNumberFormat="1" applyFont="1" applyFill="1" applyBorder="1" applyAlignment="1" applyProtection="1">
      <protection hidden="1"/>
    </xf>
    <xf numFmtId="0" fontId="46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right" vertical="center"/>
      <protection hidden="1"/>
    </xf>
    <xf numFmtId="170" fontId="48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4" xfId="0" applyNumberFormat="1" applyFont="1" applyFill="1" applyBorder="1" applyAlignment="1" applyProtection="1">
      <alignment horizontal="center" vertical="center"/>
      <protection hidden="1"/>
    </xf>
    <xf numFmtId="170" fontId="48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8" xfId="0" applyNumberFormat="1" applyFont="1" applyFill="1" applyBorder="1" applyAlignment="1" applyProtection="1">
      <alignment horizontal="center" vertical="center"/>
      <protection hidden="1"/>
    </xf>
    <xf numFmtId="0" fontId="50" fillId="0" borderId="24" xfId="0" applyNumberFormat="1" applyFont="1" applyFill="1" applyBorder="1" applyAlignment="1" applyProtection="1">
      <protection hidden="1"/>
    </xf>
    <xf numFmtId="0" fontId="50" fillId="0" borderId="25" xfId="0" applyNumberFormat="1" applyFont="1" applyFill="1" applyBorder="1" applyAlignment="1" applyProtection="1">
      <protection hidden="1"/>
    </xf>
    <xf numFmtId="165" fontId="50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51" fillId="0" borderId="0" xfId="0" applyNumberFormat="1" applyFont="1"/>
    <xf numFmtId="4" fontId="0" fillId="0" borderId="0" xfId="0" applyNumberFormat="1"/>
    <xf numFmtId="0" fontId="16" fillId="6" borderId="27" xfId="22" applyFont="1" applyFill="1" applyBorder="1" applyAlignment="1">
      <alignment horizontal="center" vertical="center" wrapText="1"/>
    </xf>
    <xf numFmtId="0" fontId="16" fillId="6" borderId="14" xfId="22" applyFont="1" applyFill="1" applyBorder="1" applyAlignment="1">
      <alignment horizontal="left" vertical="top" wrapText="1"/>
    </xf>
    <xf numFmtId="0" fontId="6" fillId="6" borderId="14" xfId="2" applyFont="1" applyFill="1" applyBorder="1" applyAlignment="1">
      <alignment vertical="top" wrapText="1"/>
    </xf>
    <xf numFmtId="49" fontId="16" fillId="6" borderId="27" xfId="22" applyNumberFormat="1" applyFont="1" applyFill="1" applyBorder="1" applyAlignment="1">
      <alignment horizontal="center" vertical="center" wrapText="1"/>
    </xf>
    <xf numFmtId="0" fontId="30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0" fontId="30" fillId="0" borderId="14" xfId="22" applyFont="1" applyBorder="1" applyAlignment="1">
      <alignment horizontal="left" vertical="top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30" fillId="0" borderId="14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6" fillId="6" borderId="14" xfId="22" applyNumberFormat="1" applyFont="1" applyFill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30" fillId="0" borderId="23" xfId="22" applyNumberFormat="1" applyFont="1" applyBorder="1" applyAlignment="1">
      <alignment horizontal="center" wrapText="1"/>
    </xf>
    <xf numFmtId="4" fontId="18" fillId="0" borderId="14" xfId="22" applyNumberFormat="1" applyFont="1" applyBorder="1" applyAlignment="1">
      <alignment horizontal="center" wrapText="1"/>
    </xf>
    <xf numFmtId="4" fontId="30" fillId="0" borderId="14" xfId="22" applyNumberFormat="1" applyFont="1" applyFill="1" applyBorder="1" applyAlignment="1">
      <alignment horizontal="center" wrapText="1"/>
    </xf>
    <xf numFmtId="4" fontId="16" fillId="0" borderId="14" xfId="22" applyNumberFormat="1" applyFont="1" applyFill="1" applyBorder="1" applyAlignment="1">
      <alignment horizontal="center" wrapText="1"/>
    </xf>
    <xf numFmtId="4" fontId="30" fillId="6" borderId="14" xfId="22" applyNumberFormat="1" applyFont="1" applyFill="1" applyBorder="1" applyAlignment="1">
      <alignment horizontal="center" wrapText="1"/>
    </xf>
    <xf numFmtId="4" fontId="16" fillId="7" borderId="23" xfId="22" applyNumberFormat="1" applyFont="1" applyFill="1" applyBorder="1" applyAlignment="1">
      <alignment horizontal="center" wrapText="1"/>
    </xf>
    <xf numFmtId="4" fontId="30" fillId="7" borderId="23" xfId="22" applyNumberFormat="1" applyFont="1" applyFill="1" applyBorder="1" applyAlignment="1">
      <alignment horizontal="center" wrapText="1"/>
    </xf>
    <xf numFmtId="4" fontId="16" fillId="6" borderId="23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15" xfId="0" applyNumberFormat="1" applyFont="1" applyFill="1" applyBorder="1" applyAlignment="1" applyProtection="1">
      <alignment horizontal="center" vertical="center"/>
      <protection hidden="1"/>
    </xf>
    <xf numFmtId="168" fontId="52" fillId="0" borderId="16" xfId="0" applyNumberFormat="1" applyFont="1" applyFill="1" applyBorder="1" applyAlignment="1" applyProtection="1">
      <alignment horizontal="center" vertical="center"/>
      <protection hidden="1"/>
    </xf>
    <xf numFmtId="168" fontId="52" fillId="0" borderId="1" xfId="0" applyNumberFormat="1" applyFont="1" applyFill="1" applyBorder="1" applyAlignment="1" applyProtection="1">
      <alignment horizontal="center" vertical="center"/>
      <protection hidden="1"/>
    </xf>
    <xf numFmtId="1" fontId="52" fillId="0" borderId="1" xfId="0" applyNumberFormat="1" applyFont="1" applyFill="1" applyBorder="1" applyAlignment="1" applyProtection="1">
      <alignment horizontal="center" vertical="center"/>
      <protection hidden="1"/>
    </xf>
    <xf numFmtId="167" fontId="52" fillId="0" borderId="1" xfId="0" applyNumberFormat="1" applyFont="1" applyFill="1" applyBorder="1" applyAlignment="1" applyProtection="1">
      <alignment horizontal="center" vertical="center"/>
      <protection hidden="1"/>
    </xf>
    <xf numFmtId="166" fontId="52" fillId="0" borderId="16" xfId="0" applyNumberFormat="1" applyFont="1" applyFill="1" applyBorder="1" applyAlignment="1" applyProtection="1">
      <alignment horizontal="center" vertical="center"/>
      <protection hidden="1"/>
    </xf>
    <xf numFmtId="165" fontId="52" fillId="0" borderId="15" xfId="0" applyNumberFormat="1" applyFont="1" applyFill="1" applyBorder="1" applyAlignment="1" applyProtection="1">
      <alignment horizontal="right" vertical="center"/>
      <protection hidden="1"/>
    </xf>
    <xf numFmtId="165" fontId="52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9" xfId="0" applyNumberFormat="1" applyFont="1" applyFill="1" applyBorder="1" applyAlignment="1" applyProtection="1">
      <alignment horizontal="center" vertical="center"/>
      <protection hidden="1"/>
    </xf>
    <xf numFmtId="168" fontId="52" fillId="0" borderId="8" xfId="0" applyNumberFormat="1" applyFont="1" applyFill="1" applyBorder="1" applyAlignment="1" applyProtection="1">
      <alignment horizontal="center" vertical="center"/>
      <protection hidden="1"/>
    </xf>
    <xf numFmtId="168" fontId="52" fillId="0" borderId="0" xfId="0" applyNumberFormat="1" applyFont="1" applyFill="1" applyAlignment="1" applyProtection="1">
      <alignment horizontal="center" vertical="center"/>
      <protection hidden="1"/>
    </xf>
    <xf numFmtId="1" fontId="52" fillId="0" borderId="0" xfId="0" applyNumberFormat="1" applyFont="1" applyFill="1" applyAlignment="1" applyProtection="1">
      <alignment horizontal="center" vertical="center"/>
      <protection hidden="1"/>
    </xf>
    <xf numFmtId="167" fontId="52" fillId="0" borderId="0" xfId="0" applyNumberFormat="1" applyFont="1" applyFill="1" applyAlignment="1" applyProtection="1">
      <alignment horizontal="center" vertical="center"/>
      <protection hidden="1"/>
    </xf>
    <xf numFmtId="166" fontId="52" fillId="0" borderId="8" xfId="0" applyNumberFormat="1" applyFont="1" applyFill="1" applyBorder="1" applyAlignment="1" applyProtection="1">
      <alignment horizontal="center" vertical="center"/>
      <protection hidden="1"/>
    </xf>
    <xf numFmtId="165" fontId="52" fillId="0" borderId="9" xfId="0" applyNumberFormat="1" applyFont="1" applyFill="1" applyBorder="1" applyAlignment="1" applyProtection="1">
      <alignment horizontal="right" vertical="center"/>
      <protection hidden="1"/>
    </xf>
    <xf numFmtId="165" fontId="52" fillId="0" borderId="7" xfId="0" applyNumberFormat="1" applyFont="1" applyFill="1" applyBorder="1" applyAlignment="1" applyProtection="1">
      <alignment horizontal="right" vertical="center"/>
      <protection hidden="1"/>
    </xf>
    <xf numFmtId="169" fontId="4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36" xfId="0" applyNumberFormat="1" applyFont="1" applyFill="1" applyBorder="1" applyAlignment="1" applyProtection="1">
      <protection hidden="1"/>
    </xf>
    <xf numFmtId="165" fontId="48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right" vertical="center" wrapText="1"/>
    </xf>
    <xf numFmtId="0" fontId="16" fillId="0" borderId="14" xfId="24" applyFont="1" applyBorder="1" applyAlignment="1">
      <alignment horizontal="right" vertical="center" wrapText="1"/>
    </xf>
    <xf numFmtId="2" fontId="17" fillId="4" borderId="14" xfId="24" applyNumberFormat="1" applyFont="1" applyFill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2" fontId="16" fillId="4" borderId="14" xfId="24" applyNumberFormat="1" applyFont="1" applyFill="1" applyBorder="1" applyAlignment="1">
      <alignment horizontal="right" wrapText="1"/>
    </xf>
    <xf numFmtId="2" fontId="16" fillId="4" borderId="23" xfId="24" applyNumberFormat="1" applyFont="1" applyFill="1" applyBorder="1" applyAlignment="1">
      <alignment horizontal="right" wrapText="1"/>
    </xf>
    <xf numFmtId="0" fontId="6" fillId="0" borderId="0" xfId="22" applyFont="1" applyFill="1" applyAlignment="1" applyProtection="1">
      <alignment horizontal="center"/>
    </xf>
    <xf numFmtId="165" fontId="43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7" fillId="4" borderId="14" xfId="24" applyNumberFormat="1" applyFont="1" applyFill="1" applyBorder="1" applyAlignment="1">
      <alignment horizontal="right" wrapText="1"/>
    </xf>
    <xf numFmtId="2" fontId="17" fillId="4" borderId="23" xfId="24" applyNumberFormat="1" applyFont="1" applyFill="1" applyBorder="1" applyAlignment="1">
      <alignment horizontal="right" wrapText="1"/>
    </xf>
    <xf numFmtId="49" fontId="6" fillId="4" borderId="27" xfId="24" applyNumberFormat="1" applyFont="1" applyFill="1" applyBorder="1" applyAlignment="1" applyProtection="1">
      <alignment horizontal="center"/>
    </xf>
    <xf numFmtId="0" fontId="6" fillId="4" borderId="14" xfId="24" applyFont="1" applyFill="1" applyBorder="1" applyAlignment="1">
      <alignment horizontal="left" vertical="top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49" fontId="17" fillId="4" borderId="14" xfId="24" applyNumberFormat="1" applyFont="1" applyFill="1" applyBorder="1" applyAlignment="1">
      <alignment horizontal="center" vertical="center" wrapText="1"/>
    </xf>
    <xf numFmtId="49" fontId="17" fillId="4" borderId="23" xfId="24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8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6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6" xfId="0" applyNumberFormat="1" applyFont="1" applyFill="1" applyBorder="1" applyAlignment="1" applyProtection="1">
      <alignment horizontal="center" vertical="center"/>
      <protection hidden="1"/>
    </xf>
    <xf numFmtId="165" fontId="8" fillId="6" borderId="15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69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6" xfId="0" applyNumberFormat="1" applyFont="1" applyFill="1" applyBorder="1" applyAlignment="1" applyProtection="1">
      <alignment horizontal="center" vertical="center"/>
      <protection hidden="1"/>
    </xf>
    <xf numFmtId="168" fontId="7" fillId="7" borderId="1" xfId="0" applyNumberFormat="1" applyFont="1" applyFill="1" applyBorder="1" applyAlignment="1" applyProtection="1">
      <alignment horizontal="center" vertical="center"/>
      <protection hidden="1"/>
    </xf>
    <xf numFmtId="1" fontId="7" fillId="7" borderId="1" xfId="0" applyNumberFormat="1" applyFont="1" applyFill="1" applyBorder="1" applyAlignment="1" applyProtection="1">
      <alignment horizontal="center" vertical="center"/>
      <protection hidden="1"/>
    </xf>
    <xf numFmtId="167" fontId="7" fillId="7" borderId="1" xfId="0" applyNumberFormat="1" applyFont="1" applyFill="1" applyBorder="1" applyAlignment="1" applyProtection="1">
      <alignment horizontal="center" vertical="center"/>
      <protection hidden="1"/>
    </xf>
    <xf numFmtId="166" fontId="7" fillId="7" borderId="16" xfId="0" applyNumberFormat="1" applyFont="1" applyFill="1" applyBorder="1" applyAlignment="1" applyProtection="1">
      <alignment horizontal="center" vertical="center"/>
      <protection hidden="1"/>
    </xf>
    <xf numFmtId="165" fontId="7" fillId="7" borderId="15" xfId="0" applyNumberFormat="1" applyFont="1" applyFill="1" applyBorder="1" applyAlignment="1" applyProtection="1">
      <alignment horizontal="right" vertical="center"/>
      <protection hidden="1"/>
    </xf>
    <xf numFmtId="165" fontId="7" fillId="7" borderId="22" xfId="0" applyNumberFormat="1" applyFont="1" applyFill="1" applyBorder="1" applyAlignment="1" applyProtection="1">
      <alignment horizontal="right" vertical="center"/>
      <protection hidden="1"/>
    </xf>
    <xf numFmtId="170" fontId="7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8" xfId="0" applyNumberFormat="1" applyFont="1" applyFill="1" applyBorder="1" applyAlignment="1" applyProtection="1">
      <alignment horizontal="center" vertical="center"/>
      <protection hidden="1"/>
    </xf>
    <xf numFmtId="168" fontId="7" fillId="7" borderId="0" xfId="0" applyNumberFormat="1" applyFont="1" applyFill="1" applyAlignment="1" applyProtection="1">
      <alignment horizontal="center" vertical="center"/>
      <protection hidden="1"/>
    </xf>
    <xf numFmtId="1" fontId="7" fillId="7" borderId="0" xfId="0" applyNumberFormat="1" applyFont="1" applyFill="1" applyAlignment="1" applyProtection="1">
      <alignment horizontal="center" vertical="center"/>
      <protection hidden="1"/>
    </xf>
    <xf numFmtId="167" fontId="7" fillId="7" borderId="0" xfId="0" applyNumberFormat="1" applyFont="1" applyFill="1" applyAlignment="1" applyProtection="1">
      <alignment horizontal="center" vertical="center"/>
      <protection hidden="1"/>
    </xf>
    <xf numFmtId="166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right" vertical="center"/>
      <protection hidden="1"/>
    </xf>
    <xf numFmtId="165" fontId="7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7" borderId="14" xfId="0" applyNumberFormat="1" applyFont="1" applyFill="1" applyBorder="1" applyAlignment="1" applyProtection="1">
      <alignment horizontal="right" vertical="center"/>
      <protection hidden="1"/>
    </xf>
    <xf numFmtId="170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7" borderId="7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23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2" xfId="0" applyNumberFormat="1" applyFont="1" applyFill="1" applyBorder="1" applyAlignment="1" applyProtection="1">
      <alignment horizontal="center" vertical="center"/>
      <protection hidden="1"/>
    </xf>
    <xf numFmtId="168" fontId="43" fillId="4" borderId="14" xfId="0" applyNumberFormat="1" applyFont="1" applyFill="1" applyBorder="1" applyAlignment="1" applyProtection="1">
      <alignment horizontal="center" vertical="center"/>
      <protection hidden="1"/>
    </xf>
    <xf numFmtId="168" fontId="43" fillId="4" borderId="13" xfId="0" applyNumberFormat="1" applyFont="1" applyFill="1" applyBorder="1" applyAlignment="1" applyProtection="1">
      <alignment horizontal="center" vertical="center"/>
      <protection hidden="1"/>
    </xf>
    <xf numFmtId="1" fontId="43" fillId="4" borderId="13" xfId="0" applyNumberFormat="1" applyFont="1" applyFill="1" applyBorder="1" applyAlignment="1" applyProtection="1">
      <alignment horizontal="center" vertical="center"/>
      <protection hidden="1"/>
    </xf>
    <xf numFmtId="167" fontId="43" fillId="4" borderId="13" xfId="0" applyNumberFormat="1" applyFont="1" applyFill="1" applyBorder="1" applyAlignment="1" applyProtection="1">
      <alignment horizontal="center" vertical="center"/>
      <protection hidden="1"/>
    </xf>
    <xf numFmtId="166" fontId="43" fillId="4" borderId="14" xfId="0" applyNumberFormat="1" applyFont="1" applyFill="1" applyBorder="1" applyAlignment="1" applyProtection="1">
      <alignment horizontal="center" vertical="center"/>
      <protection hidden="1"/>
    </xf>
    <xf numFmtId="165" fontId="43" fillId="4" borderId="12" xfId="0" applyNumberFormat="1" applyFont="1" applyFill="1" applyBorder="1" applyAlignment="1" applyProtection="1">
      <alignment horizontal="right" vertical="center"/>
      <protection hidden="1"/>
    </xf>
    <xf numFmtId="165" fontId="43" fillId="4" borderId="23" xfId="0" applyNumberFormat="1" applyFont="1" applyFill="1" applyBorder="1" applyAlignment="1" applyProtection="1">
      <alignment horizontal="right" vertical="center"/>
      <protection hidden="1"/>
    </xf>
    <xf numFmtId="166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5" xfId="0" applyNumberFormat="1" applyFont="1" applyFill="1" applyBorder="1" applyAlignment="1" applyProtection="1">
      <alignment horizontal="center" vertical="center"/>
      <protection hidden="1"/>
    </xf>
    <xf numFmtId="168" fontId="43" fillId="4" borderId="16" xfId="0" applyNumberFormat="1" applyFont="1" applyFill="1" applyBorder="1" applyAlignment="1" applyProtection="1">
      <alignment horizontal="center" vertical="center"/>
      <protection hidden="1"/>
    </xf>
    <xf numFmtId="168" fontId="43" fillId="4" borderId="1" xfId="0" applyNumberFormat="1" applyFont="1" applyFill="1" applyBorder="1" applyAlignment="1" applyProtection="1">
      <alignment horizontal="center" vertical="center"/>
      <protection hidden="1"/>
    </xf>
    <xf numFmtId="1" fontId="43" fillId="4" borderId="1" xfId="0" applyNumberFormat="1" applyFont="1" applyFill="1" applyBorder="1" applyAlignment="1" applyProtection="1">
      <alignment horizontal="center" vertical="center"/>
      <protection hidden="1"/>
    </xf>
    <xf numFmtId="167" fontId="43" fillId="4" borderId="1" xfId="0" applyNumberFormat="1" applyFont="1" applyFill="1" applyBorder="1" applyAlignment="1" applyProtection="1">
      <alignment horizontal="center" vertical="center"/>
      <protection hidden="1"/>
    </xf>
    <xf numFmtId="166" fontId="43" fillId="4" borderId="16" xfId="0" applyNumberFormat="1" applyFont="1" applyFill="1" applyBorder="1" applyAlignment="1" applyProtection="1">
      <alignment horizontal="center" vertical="center"/>
      <protection hidden="1"/>
    </xf>
    <xf numFmtId="165" fontId="43" fillId="4" borderId="15" xfId="0" applyNumberFormat="1" applyFont="1" applyFill="1" applyBorder="1" applyAlignment="1" applyProtection="1">
      <alignment horizontal="right" vertical="center"/>
      <protection hidden="1"/>
    </xf>
    <xf numFmtId="165" fontId="43" fillId="4" borderId="22" xfId="0" applyNumberFormat="1" applyFont="1" applyFill="1" applyBorder="1" applyAlignment="1" applyProtection="1">
      <alignment horizontal="right" vertical="center"/>
      <protection hidden="1"/>
    </xf>
    <xf numFmtId="170" fontId="52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9" xfId="0" applyNumberFormat="1" applyFont="1" applyFill="1" applyBorder="1" applyAlignment="1" applyProtection="1">
      <alignment horizontal="center" vertical="center"/>
      <protection hidden="1"/>
    </xf>
    <xf numFmtId="168" fontId="52" fillId="7" borderId="8" xfId="0" applyNumberFormat="1" applyFont="1" applyFill="1" applyBorder="1" applyAlignment="1" applyProtection="1">
      <alignment horizontal="center" vertical="center"/>
      <protection hidden="1"/>
    </xf>
    <xf numFmtId="168" fontId="52" fillId="7" borderId="0" xfId="0" applyNumberFormat="1" applyFont="1" applyFill="1" applyAlignment="1" applyProtection="1">
      <alignment horizontal="center" vertical="center"/>
      <protection hidden="1"/>
    </xf>
    <xf numFmtId="1" fontId="52" fillId="7" borderId="0" xfId="0" applyNumberFormat="1" applyFont="1" applyFill="1" applyAlignment="1" applyProtection="1">
      <alignment horizontal="center" vertical="center"/>
      <protection hidden="1"/>
    </xf>
    <xf numFmtId="167" fontId="52" fillId="7" borderId="0" xfId="0" applyNumberFormat="1" applyFont="1" applyFill="1" applyAlignment="1" applyProtection="1">
      <alignment horizontal="center" vertical="center"/>
      <protection hidden="1"/>
    </xf>
    <xf numFmtId="166" fontId="52" fillId="7" borderId="8" xfId="0" applyNumberFormat="1" applyFont="1" applyFill="1" applyBorder="1" applyAlignment="1" applyProtection="1">
      <alignment horizontal="center" vertical="center"/>
      <protection hidden="1"/>
    </xf>
    <xf numFmtId="165" fontId="52" fillId="7" borderId="9" xfId="0" applyNumberFormat="1" applyFont="1" applyFill="1" applyBorder="1" applyAlignment="1" applyProtection="1">
      <alignment horizontal="right" vertical="center"/>
      <protection hidden="1"/>
    </xf>
    <xf numFmtId="165" fontId="52" fillId="7" borderId="7" xfId="0" applyNumberFormat="1" applyFont="1" applyFill="1" applyBorder="1" applyAlignment="1" applyProtection="1">
      <alignment horizontal="right" vertical="center"/>
      <protection hidden="1"/>
    </xf>
    <xf numFmtId="170" fontId="52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15" xfId="0" applyNumberFormat="1" applyFont="1" applyFill="1" applyBorder="1" applyAlignment="1" applyProtection="1">
      <alignment horizontal="center" vertical="center"/>
      <protection hidden="1"/>
    </xf>
    <xf numFmtId="168" fontId="52" fillId="7" borderId="16" xfId="0" applyNumberFormat="1" applyFont="1" applyFill="1" applyBorder="1" applyAlignment="1" applyProtection="1">
      <alignment horizontal="center" vertical="center"/>
      <protection hidden="1"/>
    </xf>
    <xf numFmtId="168" fontId="52" fillId="7" borderId="1" xfId="0" applyNumberFormat="1" applyFont="1" applyFill="1" applyBorder="1" applyAlignment="1" applyProtection="1">
      <alignment horizontal="center" vertical="center"/>
      <protection hidden="1"/>
    </xf>
    <xf numFmtId="1" fontId="52" fillId="7" borderId="1" xfId="0" applyNumberFormat="1" applyFont="1" applyFill="1" applyBorder="1" applyAlignment="1" applyProtection="1">
      <alignment horizontal="center" vertical="center"/>
      <protection hidden="1"/>
    </xf>
    <xf numFmtId="167" fontId="52" fillId="7" borderId="1" xfId="0" applyNumberFormat="1" applyFont="1" applyFill="1" applyBorder="1" applyAlignment="1" applyProtection="1">
      <alignment horizontal="center" vertical="center"/>
      <protection hidden="1"/>
    </xf>
    <xf numFmtId="166" fontId="52" fillId="7" borderId="16" xfId="0" applyNumberFormat="1" applyFont="1" applyFill="1" applyBorder="1" applyAlignment="1" applyProtection="1">
      <alignment horizontal="center" vertical="center"/>
      <protection hidden="1"/>
    </xf>
    <xf numFmtId="165" fontId="52" fillId="7" borderId="15" xfId="0" applyNumberFormat="1" applyFont="1" applyFill="1" applyBorder="1" applyAlignment="1" applyProtection="1">
      <alignment horizontal="right" vertical="center"/>
      <protection hidden="1"/>
    </xf>
    <xf numFmtId="165" fontId="52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8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9" xfId="0" applyNumberFormat="1" applyFont="1" applyFill="1" applyBorder="1" applyAlignment="1" applyProtection="1">
      <alignment horizontal="center" vertical="center"/>
      <protection hidden="1"/>
    </xf>
    <xf numFmtId="168" fontId="48" fillId="7" borderId="8" xfId="0" applyNumberFormat="1" applyFont="1" applyFill="1" applyBorder="1" applyAlignment="1" applyProtection="1">
      <alignment horizontal="center" vertical="center"/>
      <protection hidden="1"/>
    </xf>
    <xf numFmtId="168" fontId="48" fillId="7" borderId="0" xfId="0" applyNumberFormat="1" applyFont="1" applyFill="1" applyAlignment="1" applyProtection="1">
      <alignment horizontal="center" vertical="center"/>
      <protection hidden="1"/>
    </xf>
    <xf numFmtId="1" fontId="48" fillId="7" borderId="0" xfId="0" applyNumberFormat="1" applyFont="1" applyFill="1" applyAlignment="1" applyProtection="1">
      <alignment horizontal="center" vertical="center"/>
      <protection hidden="1"/>
    </xf>
    <xf numFmtId="167" fontId="48" fillId="7" borderId="0" xfId="0" applyNumberFormat="1" applyFont="1" applyFill="1" applyAlignment="1" applyProtection="1">
      <alignment horizontal="center" vertical="center"/>
      <protection hidden="1"/>
    </xf>
    <xf numFmtId="166" fontId="48" fillId="7" borderId="8" xfId="0" applyNumberFormat="1" applyFont="1" applyFill="1" applyBorder="1" applyAlignment="1" applyProtection="1">
      <alignment horizontal="center" vertical="center"/>
      <protection hidden="1"/>
    </xf>
    <xf numFmtId="165" fontId="48" fillId="7" borderId="9" xfId="0" applyNumberFormat="1" applyFont="1" applyFill="1" applyBorder="1" applyAlignment="1" applyProtection="1">
      <alignment horizontal="right" vertical="center"/>
      <protection hidden="1"/>
    </xf>
    <xf numFmtId="165" fontId="48" fillId="7" borderId="7" xfId="0" applyNumberFormat="1" applyFont="1" applyFill="1" applyBorder="1" applyAlignment="1" applyProtection="1">
      <alignment horizontal="right" vertical="center"/>
      <protection hidden="1"/>
    </xf>
    <xf numFmtId="169" fontId="43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" xfId="0" applyNumberFormat="1" applyFont="1" applyFill="1" applyBorder="1" applyAlignment="1" applyProtection="1">
      <alignment horizontal="center" vertical="center"/>
      <protection hidden="1"/>
    </xf>
    <xf numFmtId="1" fontId="43" fillId="6" borderId="1" xfId="0" applyNumberFormat="1" applyFont="1" applyFill="1" applyBorder="1" applyAlignment="1" applyProtection="1">
      <alignment horizontal="center" vertical="center"/>
      <protection hidden="1"/>
    </xf>
    <xf numFmtId="167" fontId="43" fillId="6" borderId="1" xfId="0" applyNumberFormat="1" applyFont="1" applyFill="1" applyBorder="1" applyAlignment="1" applyProtection="1">
      <alignment horizontal="center" vertical="center"/>
      <protection hidden="1"/>
    </xf>
    <xf numFmtId="168" fontId="43" fillId="6" borderId="15" xfId="0" applyNumberFormat="1" applyFont="1" applyFill="1" applyBorder="1" applyAlignment="1" applyProtection="1">
      <alignment horizontal="center" vertical="center"/>
      <protection hidden="1"/>
    </xf>
    <xf numFmtId="166" fontId="43" fillId="6" borderId="16" xfId="0" applyNumberFormat="1" applyFont="1" applyFill="1" applyBorder="1" applyAlignment="1" applyProtection="1">
      <alignment horizontal="center" vertical="center"/>
      <protection hidden="1"/>
    </xf>
    <xf numFmtId="165" fontId="43" fillId="6" borderId="15" xfId="0" applyNumberFormat="1" applyFont="1" applyFill="1" applyBorder="1" applyAlignment="1" applyProtection="1">
      <alignment horizontal="right" vertical="center"/>
      <protection hidden="1"/>
    </xf>
    <xf numFmtId="165" fontId="43" fillId="6" borderId="22" xfId="0" applyNumberFormat="1" applyFont="1" applyFill="1" applyBorder="1" applyAlignment="1" applyProtection="1">
      <alignment horizontal="right" vertical="center"/>
      <protection hidden="1"/>
    </xf>
    <xf numFmtId="169" fontId="43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0" xfId="0" applyNumberFormat="1" applyFont="1" applyFill="1" applyAlignment="1" applyProtection="1">
      <alignment horizontal="center" vertical="center"/>
      <protection hidden="1"/>
    </xf>
    <xf numFmtId="1" fontId="43" fillId="6" borderId="0" xfId="0" applyNumberFormat="1" applyFont="1" applyFill="1" applyAlignment="1" applyProtection="1">
      <alignment horizontal="center" vertical="center"/>
      <protection hidden="1"/>
    </xf>
    <xf numFmtId="167" fontId="43" fillId="6" borderId="0" xfId="0" applyNumberFormat="1" applyFont="1" applyFill="1" applyAlignment="1" applyProtection="1">
      <alignment horizontal="center" vertical="center"/>
      <protection hidden="1"/>
    </xf>
    <xf numFmtId="168" fontId="43" fillId="6" borderId="9" xfId="0" applyNumberFormat="1" applyFont="1" applyFill="1" applyBorder="1" applyAlignment="1" applyProtection="1">
      <alignment horizontal="center" vertical="center"/>
      <protection hidden="1"/>
    </xf>
    <xf numFmtId="166" fontId="43" fillId="6" borderId="8" xfId="0" applyNumberFormat="1" applyFont="1" applyFill="1" applyBorder="1" applyAlignment="1" applyProtection="1">
      <alignment horizontal="center" vertical="center"/>
      <protection hidden="1"/>
    </xf>
    <xf numFmtId="165" fontId="43" fillId="6" borderId="9" xfId="0" applyNumberFormat="1" applyFont="1" applyFill="1" applyBorder="1" applyAlignment="1" applyProtection="1">
      <alignment horizontal="right" vertical="center"/>
      <protection hidden="1"/>
    </xf>
    <xf numFmtId="165" fontId="43" fillId="6" borderId="7" xfId="0" applyNumberFormat="1" applyFont="1" applyFill="1" applyBorder="1" applyAlignment="1" applyProtection="1">
      <alignment horizontal="right" vertical="center"/>
      <protection hidden="1"/>
    </xf>
    <xf numFmtId="165" fontId="43" fillId="6" borderId="12" xfId="0" applyNumberFormat="1" applyFont="1" applyFill="1" applyBorder="1" applyAlignment="1" applyProtection="1">
      <alignment horizontal="right" vertical="center"/>
      <protection hidden="1"/>
    </xf>
    <xf numFmtId="165" fontId="43" fillId="6" borderId="23" xfId="0" applyNumberFormat="1" applyFont="1" applyFill="1" applyBorder="1" applyAlignment="1" applyProtection="1">
      <alignment horizontal="right" vertical="center"/>
      <protection hidden="1"/>
    </xf>
    <xf numFmtId="165" fontId="43" fillId="6" borderId="14" xfId="0" applyNumberFormat="1" applyFont="1" applyFill="1" applyBorder="1" applyAlignment="1" applyProtection="1">
      <alignment horizontal="right" vertical="center"/>
      <protection hidden="1"/>
    </xf>
    <xf numFmtId="169" fontId="48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8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1" xfId="0" applyNumberFormat="1" applyFont="1" applyFill="1" applyBorder="1" applyAlignment="1" applyProtection="1">
      <alignment horizontal="center" vertical="center"/>
      <protection hidden="1"/>
    </xf>
    <xf numFmtId="1" fontId="48" fillId="7" borderId="1" xfId="0" applyNumberFormat="1" applyFont="1" applyFill="1" applyBorder="1" applyAlignment="1" applyProtection="1">
      <alignment horizontal="center" vertical="center"/>
      <protection hidden="1"/>
    </xf>
    <xf numFmtId="167" fontId="48" fillId="7" borderId="1" xfId="0" applyNumberFormat="1" applyFont="1" applyFill="1" applyBorder="1" applyAlignment="1" applyProtection="1">
      <alignment horizontal="center" vertical="center"/>
      <protection hidden="1"/>
    </xf>
    <xf numFmtId="168" fontId="48" fillId="7" borderId="15" xfId="0" applyNumberFormat="1" applyFont="1" applyFill="1" applyBorder="1" applyAlignment="1" applyProtection="1">
      <alignment horizontal="center" vertical="center"/>
      <protection hidden="1"/>
    </xf>
    <xf numFmtId="166" fontId="48" fillId="7" borderId="16" xfId="0" applyNumberFormat="1" applyFont="1" applyFill="1" applyBorder="1" applyAlignment="1" applyProtection="1">
      <alignment horizontal="center" vertical="center"/>
      <protection hidden="1"/>
    </xf>
    <xf numFmtId="165" fontId="48" fillId="7" borderId="15" xfId="0" applyNumberFormat="1" applyFont="1" applyFill="1" applyBorder="1" applyAlignment="1" applyProtection="1">
      <alignment horizontal="right" vertical="center"/>
      <protection hidden="1"/>
    </xf>
    <xf numFmtId="165" fontId="48" fillId="7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33" xfId="0" applyNumberFormat="1" applyFont="1" applyFill="1" applyBorder="1" applyAlignment="1" applyProtection="1">
      <alignment horizontal="left" vertical="center" wrapText="1"/>
      <protection hidden="1"/>
    </xf>
    <xf numFmtId="171" fontId="43" fillId="7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7" borderId="13" xfId="0" applyNumberFormat="1" applyFont="1" applyFill="1" applyBorder="1" applyAlignment="1" applyProtection="1">
      <alignment horizontal="center" vertical="center"/>
      <protection hidden="1"/>
    </xf>
    <xf numFmtId="1" fontId="43" fillId="7" borderId="13" xfId="0" applyNumberFormat="1" applyFont="1" applyFill="1" applyBorder="1" applyAlignment="1" applyProtection="1">
      <alignment horizontal="center" vertical="center"/>
      <protection hidden="1"/>
    </xf>
    <xf numFmtId="167" fontId="43" fillId="7" borderId="13" xfId="0" applyNumberFormat="1" applyFont="1" applyFill="1" applyBorder="1" applyAlignment="1" applyProtection="1">
      <alignment horizontal="center" vertical="center"/>
      <protection hidden="1"/>
    </xf>
    <xf numFmtId="168" fontId="43" fillId="7" borderId="12" xfId="0" applyNumberFormat="1" applyFont="1" applyFill="1" applyBorder="1" applyAlignment="1" applyProtection="1">
      <alignment horizontal="center" vertical="center"/>
      <protection hidden="1"/>
    </xf>
    <xf numFmtId="166" fontId="43" fillId="7" borderId="14" xfId="0" applyNumberFormat="1" applyFont="1" applyFill="1" applyBorder="1" applyAlignment="1" applyProtection="1">
      <alignment horizontal="center" vertical="center"/>
      <protection hidden="1"/>
    </xf>
    <xf numFmtId="165" fontId="43" fillId="7" borderId="12" xfId="0" applyNumberFormat="1" applyFont="1" applyFill="1" applyBorder="1" applyAlignment="1" applyProtection="1">
      <alignment horizontal="right" vertical="center"/>
      <protection hidden="1"/>
    </xf>
    <xf numFmtId="165" fontId="43" fillId="7" borderId="23" xfId="0" applyNumberFormat="1" applyFont="1" applyFill="1" applyBorder="1" applyAlignment="1" applyProtection="1">
      <alignment horizontal="right" vertical="center"/>
      <protection hidden="1"/>
    </xf>
    <xf numFmtId="171" fontId="43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3" xfId="0" applyNumberFormat="1" applyFont="1" applyFill="1" applyBorder="1" applyAlignment="1" applyProtection="1">
      <alignment horizontal="center" vertical="center"/>
      <protection hidden="1"/>
    </xf>
    <xf numFmtId="1" fontId="43" fillId="6" borderId="13" xfId="0" applyNumberFormat="1" applyFont="1" applyFill="1" applyBorder="1" applyAlignment="1" applyProtection="1">
      <alignment horizontal="center" vertical="center"/>
      <protection hidden="1"/>
    </xf>
    <xf numFmtId="167" fontId="43" fillId="6" borderId="13" xfId="0" applyNumberFormat="1" applyFont="1" applyFill="1" applyBorder="1" applyAlignment="1" applyProtection="1">
      <alignment horizontal="center" vertical="center"/>
      <protection hidden="1"/>
    </xf>
    <xf numFmtId="168" fontId="43" fillId="6" borderId="12" xfId="0" applyNumberFormat="1" applyFont="1" applyFill="1" applyBorder="1" applyAlignment="1" applyProtection="1">
      <alignment horizontal="center" vertical="center"/>
      <protection hidden="1"/>
    </xf>
    <xf numFmtId="166" fontId="43" fillId="6" borderId="14" xfId="0" applyNumberFormat="1" applyFont="1" applyFill="1" applyBorder="1" applyAlignment="1" applyProtection="1">
      <alignment horizontal="center" vertical="center"/>
      <protection hidden="1"/>
    </xf>
    <xf numFmtId="168" fontId="43" fillId="0" borderId="45" xfId="0" applyNumberFormat="1" applyFont="1" applyFill="1" applyBorder="1" applyAlignment="1" applyProtection="1">
      <alignment horizontal="center" vertical="center"/>
      <protection hidden="1"/>
    </xf>
    <xf numFmtId="166" fontId="43" fillId="0" borderId="29" xfId="0" applyNumberFormat="1" applyFont="1" applyFill="1" applyBorder="1" applyAlignment="1" applyProtection="1">
      <alignment horizontal="center" vertical="center"/>
      <protection hidden="1"/>
    </xf>
    <xf numFmtId="165" fontId="43" fillId="0" borderId="45" xfId="0" applyNumberFormat="1" applyFont="1" applyFill="1" applyBorder="1" applyAlignment="1" applyProtection="1">
      <alignment horizontal="right" vertical="center"/>
      <protection hidden="1"/>
    </xf>
    <xf numFmtId="165" fontId="43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</cellXfs>
  <cellStyles count="27">
    <cellStyle name="Гиперссылка" xfId="26" builtinId="8"/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Обычный 8 2" xfId="24"/>
    <cellStyle name="Финансовый 2" xfId="3"/>
    <cellStyle name="Финансовый 4" xfId="23"/>
    <cellStyle name="Финансовый 4 2" xfId="25"/>
  </cellStyles>
  <dxfs count="0"/>
  <tableStyles count="0" defaultTableStyle="TableStyleMedium9" defaultPivotStyle="PivotStyleLight16"/>
  <colors>
    <mruColors>
      <color rgb="FFFFFFCC"/>
      <color rgb="FFCCFFFF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view="pageBreakPreview" zoomScaleSheetLayoutView="100" workbookViewId="0">
      <selection activeCell="B7" sqref="B7"/>
    </sheetView>
  </sheetViews>
  <sheetFormatPr defaultRowHeight="12.75" x14ac:dyDescent="0.2"/>
  <cols>
    <col min="1" max="1" width="25" style="47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4" x14ac:dyDescent="0.2">
      <c r="B1" s="618" t="s">
        <v>509</v>
      </c>
      <c r="C1" s="618"/>
      <c r="D1" s="10"/>
    </row>
    <row r="2" spans="1:4" x14ac:dyDescent="0.2">
      <c r="B2" s="618" t="s">
        <v>646</v>
      </c>
      <c r="C2" s="618"/>
      <c r="D2" s="10"/>
    </row>
    <row r="3" spans="1:4" ht="12.75" customHeight="1" x14ac:dyDescent="0.2">
      <c r="B3" s="619" t="s">
        <v>645</v>
      </c>
      <c r="C3" s="619"/>
      <c r="D3" s="11"/>
    </row>
    <row r="4" spans="1:4" x14ac:dyDescent="0.2">
      <c r="B4" s="618" t="s">
        <v>649</v>
      </c>
      <c r="C4" s="618"/>
      <c r="D4" s="10"/>
    </row>
    <row r="5" spans="1:4" ht="66.75" customHeight="1" x14ac:dyDescent="0.3">
      <c r="A5" s="620" t="s">
        <v>648</v>
      </c>
      <c r="B5" s="620"/>
      <c r="C5" s="620"/>
      <c r="D5" s="48"/>
    </row>
    <row r="6" spans="1:4" ht="14.25" customHeight="1" x14ac:dyDescent="0.3">
      <c r="A6" s="49"/>
      <c r="B6" s="50"/>
      <c r="C6" s="50"/>
      <c r="D6" s="50"/>
    </row>
    <row r="7" spans="1:4" ht="15.75" x14ac:dyDescent="0.25">
      <c r="C7" s="58" t="s">
        <v>286</v>
      </c>
    </row>
    <row r="8" spans="1:4" ht="31.5" x14ac:dyDescent="0.2">
      <c r="A8" s="5" t="s">
        <v>287</v>
      </c>
      <c r="B8" s="13" t="s">
        <v>288</v>
      </c>
      <c r="C8" s="13" t="s">
        <v>289</v>
      </c>
    </row>
    <row r="9" spans="1:4" ht="16.5" thickBot="1" x14ac:dyDescent="0.25">
      <c r="A9" s="51">
        <v>1</v>
      </c>
      <c r="B9" s="51">
        <v>2</v>
      </c>
      <c r="C9" s="51">
        <v>3</v>
      </c>
    </row>
    <row r="10" spans="1:4" ht="16.5" customHeight="1" thickBot="1" x14ac:dyDescent="0.25">
      <c r="A10" s="601" t="s">
        <v>291</v>
      </c>
      <c r="B10" s="602"/>
      <c r="C10" s="603"/>
    </row>
    <row r="11" spans="1:4" ht="79.5" thickBot="1" x14ac:dyDescent="0.25">
      <c r="A11" s="59" t="s">
        <v>108</v>
      </c>
      <c r="B11" s="60" t="s">
        <v>109</v>
      </c>
      <c r="C11" s="324">
        <v>15</v>
      </c>
    </row>
    <row r="12" spans="1:4" ht="112.5" customHeight="1" x14ac:dyDescent="0.2">
      <c r="A12" s="598" t="s">
        <v>110</v>
      </c>
      <c r="B12" s="595" t="s">
        <v>111</v>
      </c>
      <c r="C12" s="616">
        <v>15</v>
      </c>
    </row>
    <row r="13" spans="1:4" ht="13.5" customHeight="1" thickBot="1" x14ac:dyDescent="0.25">
      <c r="A13" s="600"/>
      <c r="B13" s="597"/>
      <c r="C13" s="617"/>
    </row>
    <row r="14" spans="1:4" ht="49.5" customHeight="1" thickBot="1" x14ac:dyDescent="0.25">
      <c r="A14" s="76" t="s">
        <v>112</v>
      </c>
      <c r="B14" s="60" t="s">
        <v>292</v>
      </c>
      <c r="C14" s="324">
        <v>15</v>
      </c>
    </row>
    <row r="15" spans="1:4" ht="48" thickBot="1" x14ac:dyDescent="0.25">
      <c r="A15" s="61" t="s">
        <v>379</v>
      </c>
      <c r="B15" s="60" t="s">
        <v>380</v>
      </c>
      <c r="C15" s="324">
        <v>15</v>
      </c>
    </row>
    <row r="16" spans="1:4" ht="63" customHeight="1" thickBot="1" x14ac:dyDescent="0.25">
      <c r="A16" s="601" t="s">
        <v>293</v>
      </c>
      <c r="B16" s="602"/>
      <c r="C16" s="603"/>
    </row>
    <row r="17" spans="1:3" ht="46.5" customHeight="1" x14ac:dyDescent="0.2">
      <c r="A17" s="592" t="s">
        <v>325</v>
      </c>
      <c r="B17" s="595" t="s">
        <v>381</v>
      </c>
      <c r="C17" s="63"/>
    </row>
    <row r="18" spans="1:3" ht="15.75" x14ac:dyDescent="0.2">
      <c r="A18" s="593"/>
      <c r="B18" s="596"/>
      <c r="C18" s="63"/>
    </row>
    <row r="19" spans="1:3" ht="60" customHeight="1" thickBot="1" x14ac:dyDescent="0.25">
      <c r="A19" s="594"/>
      <c r="B19" s="597"/>
      <c r="C19" s="325">
        <v>3.4860000000000002E-2</v>
      </c>
    </row>
    <row r="20" spans="1:3" ht="68.25" customHeight="1" x14ac:dyDescent="0.2">
      <c r="A20" s="592" t="s">
        <v>326</v>
      </c>
      <c r="B20" s="595" t="s">
        <v>383</v>
      </c>
      <c r="C20" s="63"/>
    </row>
    <row r="21" spans="1:3" ht="15.75" x14ac:dyDescent="0.2">
      <c r="A21" s="593"/>
      <c r="B21" s="596"/>
      <c r="C21" s="63"/>
    </row>
    <row r="22" spans="1:3" ht="63.75" customHeight="1" thickBot="1" x14ac:dyDescent="0.25">
      <c r="A22" s="594"/>
      <c r="B22" s="597"/>
      <c r="C22" s="325">
        <v>3.4860000000000002E-2</v>
      </c>
    </row>
    <row r="23" spans="1:3" ht="126.75" thickBot="1" x14ac:dyDescent="0.25">
      <c r="A23" s="65" t="s">
        <v>327</v>
      </c>
      <c r="B23" s="60" t="s">
        <v>382</v>
      </c>
      <c r="C23" s="325">
        <v>3.4860000000000002E-2</v>
      </c>
    </row>
    <row r="24" spans="1:3" ht="45.75" customHeight="1" x14ac:dyDescent="0.2">
      <c r="A24" s="610" t="s">
        <v>328</v>
      </c>
      <c r="B24" s="613" t="s">
        <v>384</v>
      </c>
      <c r="C24" s="326"/>
    </row>
    <row r="25" spans="1:3" ht="18.75" x14ac:dyDescent="0.2">
      <c r="A25" s="611"/>
      <c r="B25" s="614"/>
      <c r="C25" s="327"/>
    </row>
    <row r="26" spans="1:3" ht="58.5" customHeight="1" thickBot="1" x14ac:dyDescent="0.25">
      <c r="A26" s="612"/>
      <c r="B26" s="615"/>
      <c r="C26" s="328">
        <v>3.4860000000000002E-2</v>
      </c>
    </row>
    <row r="27" spans="1:3" ht="16.5" thickBot="1" x14ac:dyDescent="0.25">
      <c r="A27" s="604" t="s">
        <v>294</v>
      </c>
      <c r="B27" s="605"/>
      <c r="C27" s="606"/>
    </row>
    <row r="28" spans="1:3" ht="16.5" thickBot="1" x14ac:dyDescent="0.25">
      <c r="A28" s="329" t="s">
        <v>130</v>
      </c>
      <c r="B28" s="330" t="s">
        <v>129</v>
      </c>
      <c r="C28" s="325">
        <v>50</v>
      </c>
    </row>
    <row r="29" spans="1:3" ht="19.5" thickBot="1" x14ac:dyDescent="0.25">
      <c r="A29" s="607" t="s">
        <v>295</v>
      </c>
      <c r="B29" s="608"/>
      <c r="C29" s="609"/>
    </row>
    <row r="30" spans="1:3" ht="33.75" customHeight="1" x14ac:dyDescent="0.2">
      <c r="A30" s="592" t="s">
        <v>137</v>
      </c>
      <c r="B30" s="595" t="s">
        <v>138</v>
      </c>
      <c r="C30" s="598">
        <v>100</v>
      </c>
    </row>
    <row r="31" spans="1:3" ht="13.5" thickBot="1" x14ac:dyDescent="0.25">
      <c r="A31" s="594"/>
      <c r="B31" s="597"/>
      <c r="C31" s="600"/>
    </row>
    <row r="32" spans="1:3" ht="18" customHeight="1" x14ac:dyDescent="0.2">
      <c r="A32" s="592" t="s">
        <v>143</v>
      </c>
      <c r="B32" s="595" t="s">
        <v>296</v>
      </c>
      <c r="C32" s="598">
        <v>100</v>
      </c>
    </row>
    <row r="33" spans="1:3" ht="13.5" thickBot="1" x14ac:dyDescent="0.25">
      <c r="A33" s="594"/>
      <c r="B33" s="597"/>
      <c r="C33" s="600"/>
    </row>
    <row r="34" spans="1:3" ht="21" customHeight="1" x14ac:dyDescent="0.2">
      <c r="A34" s="592" t="s">
        <v>147</v>
      </c>
      <c r="B34" s="595" t="s">
        <v>148</v>
      </c>
      <c r="C34" s="598">
        <v>100</v>
      </c>
    </row>
    <row r="35" spans="1:3" x14ac:dyDescent="0.2">
      <c r="A35" s="593"/>
      <c r="B35" s="596"/>
      <c r="C35" s="599"/>
    </row>
    <row r="36" spans="1:3" ht="13.5" thickBot="1" x14ac:dyDescent="0.25">
      <c r="A36" s="594"/>
      <c r="B36" s="597"/>
      <c r="C36" s="600"/>
    </row>
    <row r="37" spans="1:3" ht="16.5" thickBot="1" x14ac:dyDescent="0.25">
      <c r="A37" s="601" t="s">
        <v>297</v>
      </c>
      <c r="B37" s="602"/>
      <c r="C37" s="603"/>
    </row>
    <row r="38" spans="1:3" ht="79.5" thickBot="1" x14ac:dyDescent="0.25">
      <c r="A38" s="59" t="s">
        <v>153</v>
      </c>
      <c r="B38" s="60" t="s">
        <v>154</v>
      </c>
      <c r="C38" s="64">
        <v>100</v>
      </c>
    </row>
    <row r="39" spans="1:3" ht="31.5" customHeight="1" thickBot="1" x14ac:dyDescent="0.25">
      <c r="A39" s="601" t="s">
        <v>298</v>
      </c>
      <c r="B39" s="602"/>
      <c r="C39" s="603"/>
    </row>
    <row r="40" spans="1:3" ht="50.25" thickBot="1" x14ac:dyDescent="0.25">
      <c r="A40" s="59" t="s">
        <v>161</v>
      </c>
      <c r="B40" s="67" t="s">
        <v>299</v>
      </c>
      <c r="C40" s="64">
        <v>100</v>
      </c>
    </row>
    <row r="41" spans="1:3" ht="31.5" customHeight="1" thickBot="1" x14ac:dyDescent="0.25">
      <c r="A41" s="601" t="s">
        <v>300</v>
      </c>
      <c r="B41" s="602"/>
      <c r="C41" s="603"/>
    </row>
    <row r="42" spans="1:3" ht="79.5" thickBot="1" x14ac:dyDescent="0.25">
      <c r="A42" s="74" t="s">
        <v>169</v>
      </c>
      <c r="B42" s="75" t="s">
        <v>318</v>
      </c>
      <c r="C42" s="66">
        <v>100</v>
      </c>
    </row>
    <row r="43" spans="1:3" ht="36.75" customHeight="1" x14ac:dyDescent="0.2">
      <c r="A43" s="592" t="s">
        <v>173</v>
      </c>
      <c r="B43" s="595" t="s">
        <v>301</v>
      </c>
      <c r="C43" s="598">
        <v>100</v>
      </c>
    </row>
    <row r="44" spans="1:3" x14ac:dyDescent="0.2">
      <c r="A44" s="593"/>
      <c r="B44" s="596"/>
      <c r="C44" s="599"/>
    </row>
    <row r="45" spans="1:3" ht="13.5" thickBot="1" x14ac:dyDescent="0.25">
      <c r="A45" s="594"/>
      <c r="B45" s="597"/>
      <c r="C45" s="600"/>
    </row>
    <row r="46" spans="1:3" ht="34.5" customHeight="1" thickBot="1" x14ac:dyDescent="0.25">
      <c r="A46" s="77" t="s">
        <v>385</v>
      </c>
      <c r="B46" s="60" t="s">
        <v>386</v>
      </c>
      <c r="C46" s="64"/>
    </row>
    <row r="47" spans="1:3" ht="95.25" thickBot="1" x14ac:dyDescent="0.25">
      <c r="A47" s="77" t="s">
        <v>387</v>
      </c>
      <c r="B47" s="60" t="s">
        <v>388</v>
      </c>
      <c r="C47" s="64"/>
    </row>
    <row r="48" spans="1:3" ht="63.75" thickBot="1" x14ac:dyDescent="0.25">
      <c r="A48" s="68" t="s">
        <v>179</v>
      </c>
      <c r="B48" s="62" t="s">
        <v>180</v>
      </c>
      <c r="C48" s="69">
        <v>100</v>
      </c>
    </row>
    <row r="49" spans="1:3" ht="15.75" customHeight="1" x14ac:dyDescent="0.2">
      <c r="A49" s="621" t="s">
        <v>302</v>
      </c>
      <c r="B49" s="622"/>
      <c r="C49" s="623"/>
    </row>
    <row r="50" spans="1:3" ht="16.5" thickBot="1" x14ac:dyDescent="0.25">
      <c r="A50" s="624" t="s">
        <v>303</v>
      </c>
      <c r="B50" s="625"/>
      <c r="C50" s="626"/>
    </row>
    <row r="51" spans="1:3" ht="32.25" thickBot="1" x14ac:dyDescent="0.25">
      <c r="A51" s="70" t="s">
        <v>304</v>
      </c>
      <c r="B51" s="60" t="s">
        <v>305</v>
      </c>
      <c r="C51" s="64">
        <v>100</v>
      </c>
    </row>
    <row r="52" spans="1:3" ht="48" thickBot="1" x14ac:dyDescent="0.25">
      <c r="A52" s="70" t="s">
        <v>187</v>
      </c>
      <c r="B52" s="60" t="s">
        <v>188</v>
      </c>
      <c r="C52" s="64">
        <v>100</v>
      </c>
    </row>
    <row r="53" spans="1:3" ht="32.25" thickBot="1" x14ac:dyDescent="0.25">
      <c r="A53" s="71" t="s">
        <v>191</v>
      </c>
      <c r="B53" s="72" t="s">
        <v>192</v>
      </c>
      <c r="C53" s="69">
        <v>100</v>
      </c>
    </row>
    <row r="54" spans="1:3" ht="15.75" customHeight="1" x14ac:dyDescent="0.2">
      <c r="A54" s="621" t="s">
        <v>306</v>
      </c>
      <c r="B54" s="622"/>
      <c r="C54" s="623"/>
    </row>
    <row r="55" spans="1:3" ht="16.5" thickBot="1" x14ac:dyDescent="0.25">
      <c r="A55" s="624" t="s">
        <v>307</v>
      </c>
      <c r="B55" s="625"/>
      <c r="C55" s="626"/>
    </row>
    <row r="56" spans="1:3" ht="90.75" thickBot="1" x14ac:dyDescent="0.25">
      <c r="A56" s="61" t="s">
        <v>199</v>
      </c>
      <c r="B56" s="73" t="s">
        <v>308</v>
      </c>
      <c r="C56" s="69">
        <v>100</v>
      </c>
    </row>
    <row r="57" spans="1:3" x14ac:dyDescent="0.2">
      <c r="A57" s="598" t="s">
        <v>205</v>
      </c>
      <c r="B57" s="595" t="s">
        <v>206</v>
      </c>
      <c r="C57" s="598">
        <v>100</v>
      </c>
    </row>
    <row r="58" spans="1:3" x14ac:dyDescent="0.2">
      <c r="A58" s="599"/>
      <c r="B58" s="596"/>
      <c r="C58" s="628"/>
    </row>
    <row r="59" spans="1:3" ht="34.5" customHeight="1" thickBot="1" x14ac:dyDescent="0.25">
      <c r="A59" s="600"/>
      <c r="B59" s="597"/>
      <c r="C59" s="629"/>
    </row>
    <row r="60" spans="1:3" ht="16.5" thickBot="1" x14ac:dyDescent="0.25">
      <c r="A60" s="601" t="s">
        <v>309</v>
      </c>
      <c r="B60" s="602"/>
      <c r="C60" s="603"/>
    </row>
    <row r="61" spans="1:3" ht="48" thickBot="1" x14ac:dyDescent="0.25">
      <c r="A61" s="70" t="s">
        <v>211</v>
      </c>
      <c r="B61" s="60" t="s">
        <v>310</v>
      </c>
      <c r="C61" s="64">
        <v>100</v>
      </c>
    </row>
    <row r="62" spans="1:3" ht="16.5" thickBot="1" x14ac:dyDescent="0.25">
      <c r="A62" s="601" t="s">
        <v>311</v>
      </c>
      <c r="B62" s="602"/>
      <c r="C62" s="603"/>
    </row>
    <row r="63" spans="1:3" ht="63.75" thickBot="1" x14ac:dyDescent="0.25">
      <c r="A63" s="59" t="s">
        <v>389</v>
      </c>
      <c r="B63" s="60" t="s">
        <v>390</v>
      </c>
      <c r="C63" s="64">
        <v>100</v>
      </c>
    </row>
    <row r="64" spans="1:3" ht="95.25" thickBot="1" x14ac:dyDescent="0.25">
      <c r="A64" s="59" t="s">
        <v>391</v>
      </c>
      <c r="B64" s="60" t="s">
        <v>392</v>
      </c>
      <c r="C64" s="64">
        <v>100</v>
      </c>
    </row>
    <row r="65" spans="1:3" ht="95.25" thickBot="1" x14ac:dyDescent="0.25">
      <c r="A65" s="70" t="s">
        <v>393</v>
      </c>
      <c r="B65" s="60" t="s">
        <v>394</v>
      </c>
      <c r="C65" s="64">
        <v>100</v>
      </c>
    </row>
    <row r="66" spans="1:3" ht="16.5" thickBot="1" x14ac:dyDescent="0.25">
      <c r="A66" s="601" t="s">
        <v>312</v>
      </c>
      <c r="B66" s="602"/>
      <c r="C66" s="603"/>
    </row>
    <row r="67" spans="1:3" ht="32.25" thickBot="1" x14ac:dyDescent="0.25">
      <c r="A67" s="59" t="s">
        <v>222</v>
      </c>
      <c r="B67" s="60" t="s">
        <v>223</v>
      </c>
      <c r="C67" s="64">
        <v>100</v>
      </c>
    </row>
    <row r="68" spans="1:3" ht="32.25" thickBot="1" x14ac:dyDescent="0.25">
      <c r="A68" s="76" t="s">
        <v>226</v>
      </c>
      <c r="B68" s="60" t="s">
        <v>227</v>
      </c>
      <c r="C68" s="64">
        <v>100</v>
      </c>
    </row>
    <row r="69" spans="1:3" ht="32.25" thickBot="1" x14ac:dyDescent="0.25">
      <c r="A69" s="59" t="s">
        <v>395</v>
      </c>
      <c r="B69" s="60" t="s">
        <v>396</v>
      </c>
      <c r="C69" s="64">
        <v>100</v>
      </c>
    </row>
    <row r="70" spans="1:3" ht="34.5" customHeight="1" x14ac:dyDescent="0.25">
      <c r="A70" s="627" t="s">
        <v>290</v>
      </c>
      <c r="B70" s="627"/>
      <c r="C70" s="627"/>
    </row>
    <row r="71" spans="1:3" ht="47.25" x14ac:dyDescent="0.2">
      <c r="A71" s="52" t="s">
        <v>375</v>
      </c>
      <c r="B71" s="53" t="s">
        <v>273</v>
      </c>
      <c r="C71" s="51">
        <v>100</v>
      </c>
    </row>
    <row r="72" spans="1:3" ht="47.25" x14ac:dyDescent="0.2">
      <c r="A72" s="52" t="s">
        <v>376</v>
      </c>
      <c r="B72" s="53" t="s">
        <v>274</v>
      </c>
      <c r="C72" s="51">
        <v>100</v>
      </c>
    </row>
    <row r="73" spans="1:3" ht="31.5" x14ac:dyDescent="0.2">
      <c r="A73" s="52" t="s">
        <v>329</v>
      </c>
      <c r="B73" s="53" t="s">
        <v>323</v>
      </c>
      <c r="C73" s="51">
        <v>100</v>
      </c>
    </row>
    <row r="74" spans="1:3" ht="47.25" x14ac:dyDescent="0.2">
      <c r="A74" s="52" t="s">
        <v>330</v>
      </c>
      <c r="B74" s="53" t="s">
        <v>238</v>
      </c>
      <c r="C74" s="51">
        <v>100</v>
      </c>
    </row>
    <row r="75" spans="1:3" ht="63" customHeight="1" x14ac:dyDescent="0.2">
      <c r="A75" s="52" t="s">
        <v>367</v>
      </c>
      <c r="B75" s="53" t="s">
        <v>368</v>
      </c>
      <c r="C75" s="51">
        <v>100</v>
      </c>
    </row>
    <row r="76" spans="1:3" ht="22.5" customHeight="1" x14ac:dyDescent="0.2">
      <c r="A76" s="52" t="s">
        <v>331</v>
      </c>
      <c r="B76" s="53" t="s">
        <v>275</v>
      </c>
      <c r="C76" s="51">
        <v>100</v>
      </c>
    </row>
    <row r="77" spans="1:3" ht="48" customHeight="1" x14ac:dyDescent="0.2">
      <c r="A77" s="52" t="s">
        <v>362</v>
      </c>
      <c r="B77" s="53" t="s">
        <v>363</v>
      </c>
      <c r="C77" s="51">
        <v>100</v>
      </c>
    </row>
    <row r="78" spans="1:3" ht="22.5" customHeight="1" x14ac:dyDescent="0.2">
      <c r="A78" s="52" t="s">
        <v>337</v>
      </c>
      <c r="B78" s="53" t="s">
        <v>338</v>
      </c>
      <c r="C78" s="51"/>
    </row>
    <row r="79" spans="1:3" ht="50.25" customHeight="1" x14ac:dyDescent="0.2">
      <c r="A79" s="52" t="s">
        <v>332</v>
      </c>
      <c r="B79" s="53" t="s">
        <v>276</v>
      </c>
      <c r="C79" s="51">
        <v>100</v>
      </c>
    </row>
    <row r="80" spans="1:3" ht="63" x14ac:dyDescent="0.2">
      <c r="A80" s="52" t="s">
        <v>333</v>
      </c>
      <c r="B80" s="53" t="s">
        <v>397</v>
      </c>
      <c r="C80" s="51">
        <v>100</v>
      </c>
    </row>
    <row r="81" spans="1:3" ht="47.25" x14ac:dyDescent="0.2">
      <c r="A81" s="52" t="s">
        <v>334</v>
      </c>
      <c r="B81" s="53" t="s">
        <v>241</v>
      </c>
      <c r="C81" s="51">
        <v>100</v>
      </c>
    </row>
    <row r="82" spans="1:3" ht="21" customHeight="1" x14ac:dyDescent="0.2">
      <c r="A82" s="52" t="s">
        <v>335</v>
      </c>
      <c r="B82" s="53" t="s">
        <v>277</v>
      </c>
      <c r="C82" s="51">
        <v>100</v>
      </c>
    </row>
    <row r="83" spans="1:3" ht="78.75" x14ac:dyDescent="0.2">
      <c r="A83" s="54" t="s">
        <v>336</v>
      </c>
      <c r="B83" s="55" t="s">
        <v>278</v>
      </c>
      <c r="C83" s="51">
        <v>100</v>
      </c>
    </row>
    <row r="84" spans="1:3" ht="63" x14ac:dyDescent="0.2">
      <c r="A84" s="54" t="s">
        <v>340</v>
      </c>
      <c r="B84" s="55" t="s">
        <v>249</v>
      </c>
      <c r="C84" s="51">
        <v>100</v>
      </c>
    </row>
    <row r="85" spans="1:3" ht="31.5" x14ac:dyDescent="0.2">
      <c r="A85" s="54" t="s">
        <v>341</v>
      </c>
      <c r="B85" s="55" t="s">
        <v>251</v>
      </c>
      <c r="C85" s="51">
        <v>100</v>
      </c>
    </row>
    <row r="86" spans="1:3" ht="63" x14ac:dyDescent="0.2">
      <c r="A86" s="52" t="s">
        <v>342</v>
      </c>
      <c r="B86" s="53" t="s">
        <v>279</v>
      </c>
      <c r="C86" s="51">
        <v>100</v>
      </c>
    </row>
    <row r="87" spans="1:3" ht="63" x14ac:dyDescent="0.2">
      <c r="A87" s="52" t="s">
        <v>343</v>
      </c>
      <c r="B87" s="53" t="s">
        <v>280</v>
      </c>
      <c r="C87" s="51">
        <v>100</v>
      </c>
    </row>
    <row r="88" spans="1:3" ht="81" customHeight="1" x14ac:dyDescent="0.2">
      <c r="A88" s="52" t="s">
        <v>369</v>
      </c>
      <c r="B88" s="53" t="s">
        <v>370</v>
      </c>
      <c r="C88" s="51">
        <v>100</v>
      </c>
    </row>
    <row r="89" spans="1:3" ht="31.5" x14ac:dyDescent="0.2">
      <c r="A89" s="52" t="s">
        <v>350</v>
      </c>
      <c r="B89" s="53" t="s">
        <v>351</v>
      </c>
      <c r="C89" s="51">
        <v>100</v>
      </c>
    </row>
    <row r="90" spans="1:3" ht="94.5" x14ac:dyDescent="0.2">
      <c r="A90" s="52" t="s">
        <v>344</v>
      </c>
      <c r="B90" s="53" t="s">
        <v>319</v>
      </c>
      <c r="C90" s="51">
        <v>100</v>
      </c>
    </row>
    <row r="91" spans="1:3" ht="31.5" x14ac:dyDescent="0.2">
      <c r="A91" s="54" t="s">
        <v>346</v>
      </c>
      <c r="B91" s="55" t="s">
        <v>270</v>
      </c>
      <c r="C91" s="51">
        <v>100</v>
      </c>
    </row>
    <row r="92" spans="1:3" ht="47.25" x14ac:dyDescent="0.2">
      <c r="A92" s="56" t="s">
        <v>348</v>
      </c>
      <c r="B92" s="57" t="s">
        <v>282</v>
      </c>
      <c r="C92" s="51">
        <v>100</v>
      </c>
    </row>
    <row r="93" spans="1:3" ht="31.5" x14ac:dyDescent="0.2">
      <c r="A93" s="52" t="s">
        <v>349</v>
      </c>
      <c r="B93" s="57" t="s">
        <v>283</v>
      </c>
      <c r="C93" s="51">
        <v>100</v>
      </c>
    </row>
    <row r="94" spans="1:3" ht="63" x14ac:dyDescent="0.2">
      <c r="A94" s="56" t="s">
        <v>347</v>
      </c>
      <c r="B94" s="57" t="s">
        <v>284</v>
      </c>
      <c r="C94" s="51">
        <v>100</v>
      </c>
    </row>
    <row r="95" spans="1:3" ht="63" x14ac:dyDescent="0.2">
      <c r="A95" s="56" t="s">
        <v>352</v>
      </c>
      <c r="B95" s="57" t="s">
        <v>285</v>
      </c>
      <c r="C95" s="51">
        <v>100</v>
      </c>
    </row>
    <row r="96" spans="1:3" ht="31.5" x14ac:dyDescent="0.2">
      <c r="A96" s="54" t="s">
        <v>345</v>
      </c>
      <c r="B96" s="55" t="s">
        <v>281</v>
      </c>
      <c r="C96" s="51">
        <v>100</v>
      </c>
    </row>
  </sheetData>
  <mergeCells count="44">
    <mergeCell ref="A49:C49"/>
    <mergeCell ref="A50:C50"/>
    <mergeCell ref="A54:C54"/>
    <mergeCell ref="A55:C55"/>
    <mergeCell ref="A70:C70"/>
    <mergeCell ref="A60:C60"/>
    <mergeCell ref="A62:C62"/>
    <mergeCell ref="A66:C66"/>
    <mergeCell ref="A57:A59"/>
    <mergeCell ref="B57:B59"/>
    <mergeCell ref="C57:C59"/>
    <mergeCell ref="B1:C1"/>
    <mergeCell ref="B2:C2"/>
    <mergeCell ref="B3:C3"/>
    <mergeCell ref="B4:C4"/>
    <mergeCell ref="A5:C5"/>
    <mergeCell ref="A10:C10"/>
    <mergeCell ref="A12:A13"/>
    <mergeCell ref="B12:B13"/>
    <mergeCell ref="C12:C13"/>
    <mergeCell ref="A16:C16"/>
    <mergeCell ref="A17:A19"/>
    <mergeCell ref="B17:B19"/>
    <mergeCell ref="A20:A22"/>
    <mergeCell ref="B20:B22"/>
    <mergeCell ref="A24:A26"/>
    <mergeCell ref="B24:B26"/>
    <mergeCell ref="A27:C27"/>
    <mergeCell ref="A29:C29"/>
    <mergeCell ref="A30:A31"/>
    <mergeCell ref="B30:B31"/>
    <mergeCell ref="C30:C31"/>
    <mergeCell ref="A32:A33"/>
    <mergeCell ref="B32:B33"/>
    <mergeCell ref="C32:C33"/>
    <mergeCell ref="A34:A36"/>
    <mergeCell ref="B34:B36"/>
    <mergeCell ref="C34:C36"/>
    <mergeCell ref="A43:A45"/>
    <mergeCell ref="B43:B45"/>
    <mergeCell ref="C43:C45"/>
    <mergeCell ref="A37:C37"/>
    <mergeCell ref="A39:C39"/>
    <mergeCell ref="A41:C41"/>
  </mergeCells>
  <pageMargins left="0.17" right="0.17" top="0.25" bottom="0.18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abSelected="1" view="pageBreakPreview" zoomScaleNormal="120" zoomScaleSheetLayoutView="100" workbookViewId="0">
      <selection activeCell="F33" sqref="F33"/>
    </sheetView>
  </sheetViews>
  <sheetFormatPr defaultRowHeight="12.75" x14ac:dyDescent="0.2"/>
  <cols>
    <col min="1" max="1" width="0.140625" style="19" customWidth="1"/>
    <col min="2" max="2" width="21.28515625" style="46" customWidth="1"/>
    <col min="3" max="3" width="48.85546875" style="19" customWidth="1"/>
    <col min="4" max="6" width="13.7109375" style="19" customWidth="1"/>
    <col min="7" max="256" width="9.140625" style="19"/>
    <col min="257" max="257" width="0.140625" style="19" customWidth="1"/>
    <col min="258" max="258" width="22" style="19" customWidth="1"/>
    <col min="259" max="259" width="51" style="19" customWidth="1"/>
    <col min="260" max="262" width="13.7109375" style="19" customWidth="1"/>
    <col min="263" max="512" width="9.140625" style="19"/>
    <col min="513" max="513" width="0.140625" style="19" customWidth="1"/>
    <col min="514" max="514" width="22" style="19" customWidth="1"/>
    <col min="515" max="515" width="51" style="19" customWidth="1"/>
    <col min="516" max="518" width="13.7109375" style="19" customWidth="1"/>
    <col min="519" max="768" width="9.140625" style="19"/>
    <col min="769" max="769" width="0.140625" style="19" customWidth="1"/>
    <col min="770" max="770" width="22" style="19" customWidth="1"/>
    <col min="771" max="771" width="51" style="19" customWidth="1"/>
    <col min="772" max="774" width="13.7109375" style="19" customWidth="1"/>
    <col min="775" max="1024" width="9.140625" style="19"/>
    <col min="1025" max="1025" width="0.140625" style="19" customWidth="1"/>
    <col min="1026" max="1026" width="22" style="19" customWidth="1"/>
    <col min="1027" max="1027" width="51" style="19" customWidth="1"/>
    <col min="1028" max="1030" width="13.7109375" style="19" customWidth="1"/>
    <col min="1031" max="1280" width="9.140625" style="19"/>
    <col min="1281" max="1281" width="0.140625" style="19" customWidth="1"/>
    <col min="1282" max="1282" width="22" style="19" customWidth="1"/>
    <col min="1283" max="1283" width="51" style="19" customWidth="1"/>
    <col min="1284" max="1286" width="13.7109375" style="19" customWidth="1"/>
    <col min="1287" max="1536" width="9.140625" style="19"/>
    <col min="1537" max="1537" width="0.140625" style="19" customWidth="1"/>
    <col min="1538" max="1538" width="22" style="19" customWidth="1"/>
    <col min="1539" max="1539" width="51" style="19" customWidth="1"/>
    <col min="1540" max="1542" width="13.7109375" style="19" customWidth="1"/>
    <col min="1543" max="1792" width="9.140625" style="19"/>
    <col min="1793" max="1793" width="0.140625" style="19" customWidth="1"/>
    <col min="1794" max="1794" width="22" style="19" customWidth="1"/>
    <col min="1795" max="1795" width="51" style="19" customWidth="1"/>
    <col min="1796" max="1798" width="13.7109375" style="19" customWidth="1"/>
    <col min="1799" max="2048" width="9.140625" style="19"/>
    <col min="2049" max="2049" width="0.140625" style="19" customWidth="1"/>
    <col min="2050" max="2050" width="22" style="19" customWidth="1"/>
    <col min="2051" max="2051" width="51" style="19" customWidth="1"/>
    <col min="2052" max="2054" width="13.7109375" style="19" customWidth="1"/>
    <col min="2055" max="2304" width="9.140625" style="19"/>
    <col min="2305" max="2305" width="0.140625" style="19" customWidth="1"/>
    <col min="2306" max="2306" width="22" style="19" customWidth="1"/>
    <col min="2307" max="2307" width="51" style="19" customWidth="1"/>
    <col min="2308" max="2310" width="13.7109375" style="19" customWidth="1"/>
    <col min="2311" max="2560" width="9.140625" style="19"/>
    <col min="2561" max="2561" width="0.140625" style="19" customWidth="1"/>
    <col min="2562" max="2562" width="22" style="19" customWidth="1"/>
    <col min="2563" max="2563" width="51" style="19" customWidth="1"/>
    <col min="2564" max="2566" width="13.7109375" style="19" customWidth="1"/>
    <col min="2567" max="2816" width="9.140625" style="19"/>
    <col min="2817" max="2817" width="0.140625" style="19" customWidth="1"/>
    <col min="2818" max="2818" width="22" style="19" customWidth="1"/>
    <col min="2819" max="2819" width="51" style="19" customWidth="1"/>
    <col min="2820" max="2822" width="13.7109375" style="19" customWidth="1"/>
    <col min="2823" max="3072" width="9.140625" style="19"/>
    <col min="3073" max="3073" width="0.140625" style="19" customWidth="1"/>
    <col min="3074" max="3074" width="22" style="19" customWidth="1"/>
    <col min="3075" max="3075" width="51" style="19" customWidth="1"/>
    <col min="3076" max="3078" width="13.7109375" style="19" customWidth="1"/>
    <col min="3079" max="3328" width="9.140625" style="19"/>
    <col min="3329" max="3329" width="0.140625" style="19" customWidth="1"/>
    <col min="3330" max="3330" width="22" style="19" customWidth="1"/>
    <col min="3331" max="3331" width="51" style="19" customWidth="1"/>
    <col min="3332" max="3334" width="13.7109375" style="19" customWidth="1"/>
    <col min="3335" max="3584" width="9.140625" style="19"/>
    <col min="3585" max="3585" width="0.140625" style="19" customWidth="1"/>
    <col min="3586" max="3586" width="22" style="19" customWidth="1"/>
    <col min="3587" max="3587" width="51" style="19" customWidth="1"/>
    <col min="3588" max="3590" width="13.7109375" style="19" customWidth="1"/>
    <col min="3591" max="3840" width="9.140625" style="19"/>
    <col min="3841" max="3841" width="0.140625" style="19" customWidth="1"/>
    <col min="3842" max="3842" width="22" style="19" customWidth="1"/>
    <col min="3843" max="3843" width="51" style="19" customWidth="1"/>
    <col min="3844" max="3846" width="13.7109375" style="19" customWidth="1"/>
    <col min="3847" max="4096" width="9.140625" style="19"/>
    <col min="4097" max="4097" width="0.140625" style="19" customWidth="1"/>
    <col min="4098" max="4098" width="22" style="19" customWidth="1"/>
    <col min="4099" max="4099" width="51" style="19" customWidth="1"/>
    <col min="4100" max="4102" width="13.7109375" style="19" customWidth="1"/>
    <col min="4103" max="4352" width="9.140625" style="19"/>
    <col min="4353" max="4353" width="0.140625" style="19" customWidth="1"/>
    <col min="4354" max="4354" width="22" style="19" customWidth="1"/>
    <col min="4355" max="4355" width="51" style="19" customWidth="1"/>
    <col min="4356" max="4358" width="13.7109375" style="19" customWidth="1"/>
    <col min="4359" max="4608" width="9.140625" style="19"/>
    <col min="4609" max="4609" width="0.140625" style="19" customWidth="1"/>
    <col min="4610" max="4610" width="22" style="19" customWidth="1"/>
    <col min="4611" max="4611" width="51" style="19" customWidth="1"/>
    <col min="4612" max="4614" width="13.7109375" style="19" customWidth="1"/>
    <col min="4615" max="4864" width="9.140625" style="19"/>
    <col min="4865" max="4865" width="0.140625" style="19" customWidth="1"/>
    <col min="4866" max="4866" width="22" style="19" customWidth="1"/>
    <col min="4867" max="4867" width="51" style="19" customWidth="1"/>
    <col min="4868" max="4870" width="13.7109375" style="19" customWidth="1"/>
    <col min="4871" max="5120" width="9.140625" style="19"/>
    <col min="5121" max="5121" width="0.140625" style="19" customWidth="1"/>
    <col min="5122" max="5122" width="22" style="19" customWidth="1"/>
    <col min="5123" max="5123" width="51" style="19" customWidth="1"/>
    <col min="5124" max="5126" width="13.7109375" style="19" customWidth="1"/>
    <col min="5127" max="5376" width="9.140625" style="19"/>
    <col min="5377" max="5377" width="0.140625" style="19" customWidth="1"/>
    <col min="5378" max="5378" width="22" style="19" customWidth="1"/>
    <col min="5379" max="5379" width="51" style="19" customWidth="1"/>
    <col min="5380" max="5382" width="13.7109375" style="19" customWidth="1"/>
    <col min="5383" max="5632" width="9.140625" style="19"/>
    <col min="5633" max="5633" width="0.140625" style="19" customWidth="1"/>
    <col min="5634" max="5634" width="22" style="19" customWidth="1"/>
    <col min="5635" max="5635" width="51" style="19" customWidth="1"/>
    <col min="5636" max="5638" width="13.7109375" style="19" customWidth="1"/>
    <col min="5639" max="5888" width="9.140625" style="19"/>
    <col min="5889" max="5889" width="0.140625" style="19" customWidth="1"/>
    <col min="5890" max="5890" width="22" style="19" customWidth="1"/>
    <col min="5891" max="5891" width="51" style="19" customWidth="1"/>
    <col min="5892" max="5894" width="13.7109375" style="19" customWidth="1"/>
    <col min="5895" max="6144" width="9.140625" style="19"/>
    <col min="6145" max="6145" width="0.140625" style="19" customWidth="1"/>
    <col min="6146" max="6146" width="22" style="19" customWidth="1"/>
    <col min="6147" max="6147" width="51" style="19" customWidth="1"/>
    <col min="6148" max="6150" width="13.7109375" style="19" customWidth="1"/>
    <col min="6151" max="6400" width="9.140625" style="19"/>
    <col min="6401" max="6401" width="0.140625" style="19" customWidth="1"/>
    <col min="6402" max="6402" width="22" style="19" customWidth="1"/>
    <col min="6403" max="6403" width="51" style="19" customWidth="1"/>
    <col min="6404" max="6406" width="13.7109375" style="19" customWidth="1"/>
    <col min="6407" max="6656" width="9.140625" style="19"/>
    <col min="6657" max="6657" width="0.140625" style="19" customWidth="1"/>
    <col min="6658" max="6658" width="22" style="19" customWidth="1"/>
    <col min="6659" max="6659" width="51" style="19" customWidth="1"/>
    <col min="6660" max="6662" width="13.7109375" style="19" customWidth="1"/>
    <col min="6663" max="6912" width="9.140625" style="19"/>
    <col min="6913" max="6913" width="0.140625" style="19" customWidth="1"/>
    <col min="6914" max="6914" width="22" style="19" customWidth="1"/>
    <col min="6915" max="6915" width="51" style="19" customWidth="1"/>
    <col min="6916" max="6918" width="13.7109375" style="19" customWidth="1"/>
    <col min="6919" max="7168" width="9.140625" style="19"/>
    <col min="7169" max="7169" width="0.140625" style="19" customWidth="1"/>
    <col min="7170" max="7170" width="22" style="19" customWidth="1"/>
    <col min="7171" max="7171" width="51" style="19" customWidth="1"/>
    <col min="7172" max="7174" width="13.7109375" style="19" customWidth="1"/>
    <col min="7175" max="7424" width="9.140625" style="19"/>
    <col min="7425" max="7425" width="0.140625" style="19" customWidth="1"/>
    <col min="7426" max="7426" width="22" style="19" customWidth="1"/>
    <col min="7427" max="7427" width="51" style="19" customWidth="1"/>
    <col min="7428" max="7430" width="13.7109375" style="19" customWidth="1"/>
    <col min="7431" max="7680" width="9.140625" style="19"/>
    <col min="7681" max="7681" width="0.140625" style="19" customWidth="1"/>
    <col min="7682" max="7682" width="22" style="19" customWidth="1"/>
    <col min="7683" max="7683" width="51" style="19" customWidth="1"/>
    <col min="7684" max="7686" width="13.7109375" style="19" customWidth="1"/>
    <col min="7687" max="7936" width="9.140625" style="19"/>
    <col min="7937" max="7937" width="0.140625" style="19" customWidth="1"/>
    <col min="7938" max="7938" width="22" style="19" customWidth="1"/>
    <col min="7939" max="7939" width="51" style="19" customWidth="1"/>
    <col min="7940" max="7942" width="13.7109375" style="19" customWidth="1"/>
    <col min="7943" max="8192" width="9.140625" style="19"/>
    <col min="8193" max="8193" width="0.140625" style="19" customWidth="1"/>
    <col min="8194" max="8194" width="22" style="19" customWidth="1"/>
    <col min="8195" max="8195" width="51" style="19" customWidth="1"/>
    <col min="8196" max="8198" width="13.7109375" style="19" customWidth="1"/>
    <col min="8199" max="8448" width="9.140625" style="19"/>
    <col min="8449" max="8449" width="0.140625" style="19" customWidth="1"/>
    <col min="8450" max="8450" width="22" style="19" customWidth="1"/>
    <col min="8451" max="8451" width="51" style="19" customWidth="1"/>
    <col min="8452" max="8454" width="13.7109375" style="19" customWidth="1"/>
    <col min="8455" max="8704" width="9.140625" style="19"/>
    <col min="8705" max="8705" width="0.140625" style="19" customWidth="1"/>
    <col min="8706" max="8706" width="22" style="19" customWidth="1"/>
    <col min="8707" max="8707" width="51" style="19" customWidth="1"/>
    <col min="8708" max="8710" width="13.7109375" style="19" customWidth="1"/>
    <col min="8711" max="8960" width="9.140625" style="19"/>
    <col min="8961" max="8961" width="0.140625" style="19" customWidth="1"/>
    <col min="8962" max="8962" width="22" style="19" customWidth="1"/>
    <col min="8963" max="8963" width="51" style="19" customWidth="1"/>
    <col min="8964" max="8966" width="13.7109375" style="19" customWidth="1"/>
    <col min="8967" max="9216" width="9.140625" style="19"/>
    <col min="9217" max="9217" width="0.140625" style="19" customWidth="1"/>
    <col min="9218" max="9218" width="22" style="19" customWidth="1"/>
    <col min="9219" max="9219" width="51" style="19" customWidth="1"/>
    <col min="9220" max="9222" width="13.7109375" style="19" customWidth="1"/>
    <col min="9223" max="9472" width="9.140625" style="19"/>
    <col min="9473" max="9473" width="0.140625" style="19" customWidth="1"/>
    <col min="9474" max="9474" width="22" style="19" customWidth="1"/>
    <col min="9475" max="9475" width="51" style="19" customWidth="1"/>
    <col min="9476" max="9478" width="13.7109375" style="19" customWidth="1"/>
    <col min="9479" max="9728" width="9.140625" style="19"/>
    <col min="9729" max="9729" width="0.140625" style="19" customWidth="1"/>
    <col min="9730" max="9730" width="22" style="19" customWidth="1"/>
    <col min="9731" max="9731" width="51" style="19" customWidth="1"/>
    <col min="9732" max="9734" width="13.7109375" style="19" customWidth="1"/>
    <col min="9735" max="9984" width="9.140625" style="19"/>
    <col min="9985" max="9985" width="0.140625" style="19" customWidth="1"/>
    <col min="9986" max="9986" width="22" style="19" customWidth="1"/>
    <col min="9987" max="9987" width="51" style="19" customWidth="1"/>
    <col min="9988" max="9990" width="13.7109375" style="19" customWidth="1"/>
    <col min="9991" max="10240" width="9.140625" style="19"/>
    <col min="10241" max="10241" width="0.140625" style="19" customWidth="1"/>
    <col min="10242" max="10242" width="22" style="19" customWidth="1"/>
    <col min="10243" max="10243" width="51" style="19" customWidth="1"/>
    <col min="10244" max="10246" width="13.7109375" style="19" customWidth="1"/>
    <col min="10247" max="10496" width="9.140625" style="19"/>
    <col min="10497" max="10497" width="0.140625" style="19" customWidth="1"/>
    <col min="10498" max="10498" width="22" style="19" customWidth="1"/>
    <col min="10499" max="10499" width="51" style="19" customWidth="1"/>
    <col min="10500" max="10502" width="13.7109375" style="19" customWidth="1"/>
    <col min="10503" max="10752" width="9.140625" style="19"/>
    <col min="10753" max="10753" width="0.140625" style="19" customWidth="1"/>
    <col min="10754" max="10754" width="22" style="19" customWidth="1"/>
    <col min="10755" max="10755" width="51" style="19" customWidth="1"/>
    <col min="10756" max="10758" width="13.7109375" style="19" customWidth="1"/>
    <col min="10759" max="11008" width="9.140625" style="19"/>
    <col min="11009" max="11009" width="0.140625" style="19" customWidth="1"/>
    <col min="11010" max="11010" width="22" style="19" customWidth="1"/>
    <col min="11011" max="11011" width="51" style="19" customWidth="1"/>
    <col min="11012" max="11014" width="13.7109375" style="19" customWidth="1"/>
    <col min="11015" max="11264" width="9.140625" style="19"/>
    <col min="11265" max="11265" width="0.140625" style="19" customWidth="1"/>
    <col min="11266" max="11266" width="22" style="19" customWidth="1"/>
    <col min="11267" max="11267" width="51" style="19" customWidth="1"/>
    <col min="11268" max="11270" width="13.7109375" style="19" customWidth="1"/>
    <col min="11271" max="11520" width="9.140625" style="19"/>
    <col min="11521" max="11521" width="0.140625" style="19" customWidth="1"/>
    <col min="11522" max="11522" width="22" style="19" customWidth="1"/>
    <col min="11523" max="11523" width="51" style="19" customWidth="1"/>
    <col min="11524" max="11526" width="13.7109375" style="19" customWidth="1"/>
    <col min="11527" max="11776" width="9.140625" style="19"/>
    <col min="11777" max="11777" width="0.140625" style="19" customWidth="1"/>
    <col min="11778" max="11778" width="22" style="19" customWidth="1"/>
    <col min="11779" max="11779" width="51" style="19" customWidth="1"/>
    <col min="11780" max="11782" width="13.7109375" style="19" customWidth="1"/>
    <col min="11783" max="12032" width="9.140625" style="19"/>
    <col min="12033" max="12033" width="0.140625" style="19" customWidth="1"/>
    <col min="12034" max="12034" width="22" style="19" customWidth="1"/>
    <col min="12035" max="12035" width="51" style="19" customWidth="1"/>
    <col min="12036" max="12038" width="13.7109375" style="19" customWidth="1"/>
    <col min="12039" max="12288" width="9.140625" style="19"/>
    <col min="12289" max="12289" width="0.140625" style="19" customWidth="1"/>
    <col min="12290" max="12290" width="22" style="19" customWidth="1"/>
    <col min="12291" max="12291" width="51" style="19" customWidth="1"/>
    <col min="12292" max="12294" width="13.7109375" style="19" customWidth="1"/>
    <col min="12295" max="12544" width="9.140625" style="19"/>
    <col min="12545" max="12545" width="0.140625" style="19" customWidth="1"/>
    <col min="12546" max="12546" width="22" style="19" customWidth="1"/>
    <col min="12547" max="12547" width="51" style="19" customWidth="1"/>
    <col min="12548" max="12550" width="13.7109375" style="19" customWidth="1"/>
    <col min="12551" max="12800" width="9.140625" style="19"/>
    <col min="12801" max="12801" width="0.140625" style="19" customWidth="1"/>
    <col min="12802" max="12802" width="22" style="19" customWidth="1"/>
    <col min="12803" max="12803" width="51" style="19" customWidth="1"/>
    <col min="12804" max="12806" width="13.7109375" style="19" customWidth="1"/>
    <col min="12807" max="13056" width="9.140625" style="19"/>
    <col min="13057" max="13057" width="0.140625" style="19" customWidth="1"/>
    <col min="13058" max="13058" width="22" style="19" customWidth="1"/>
    <col min="13059" max="13059" width="51" style="19" customWidth="1"/>
    <col min="13060" max="13062" width="13.7109375" style="19" customWidth="1"/>
    <col min="13063" max="13312" width="9.140625" style="19"/>
    <col min="13313" max="13313" width="0.140625" style="19" customWidth="1"/>
    <col min="13314" max="13314" width="22" style="19" customWidth="1"/>
    <col min="13315" max="13315" width="51" style="19" customWidth="1"/>
    <col min="13316" max="13318" width="13.7109375" style="19" customWidth="1"/>
    <col min="13319" max="13568" width="9.140625" style="19"/>
    <col min="13569" max="13569" width="0.140625" style="19" customWidth="1"/>
    <col min="13570" max="13570" width="22" style="19" customWidth="1"/>
    <col min="13571" max="13571" width="51" style="19" customWidth="1"/>
    <col min="13572" max="13574" width="13.7109375" style="19" customWidth="1"/>
    <col min="13575" max="13824" width="9.140625" style="19"/>
    <col min="13825" max="13825" width="0.140625" style="19" customWidth="1"/>
    <col min="13826" max="13826" width="22" style="19" customWidth="1"/>
    <col min="13827" max="13827" width="51" style="19" customWidth="1"/>
    <col min="13828" max="13830" width="13.7109375" style="19" customWidth="1"/>
    <col min="13831" max="14080" width="9.140625" style="19"/>
    <col min="14081" max="14081" width="0.140625" style="19" customWidth="1"/>
    <col min="14082" max="14082" width="22" style="19" customWidth="1"/>
    <col min="14083" max="14083" width="51" style="19" customWidth="1"/>
    <col min="14084" max="14086" width="13.7109375" style="19" customWidth="1"/>
    <col min="14087" max="14336" width="9.140625" style="19"/>
    <col min="14337" max="14337" width="0.140625" style="19" customWidth="1"/>
    <col min="14338" max="14338" width="22" style="19" customWidth="1"/>
    <col min="14339" max="14339" width="51" style="19" customWidth="1"/>
    <col min="14340" max="14342" width="13.7109375" style="19" customWidth="1"/>
    <col min="14343" max="14592" width="9.140625" style="19"/>
    <col min="14593" max="14593" width="0.140625" style="19" customWidth="1"/>
    <col min="14594" max="14594" width="22" style="19" customWidth="1"/>
    <col min="14595" max="14595" width="51" style="19" customWidth="1"/>
    <col min="14596" max="14598" width="13.7109375" style="19" customWidth="1"/>
    <col min="14599" max="14848" width="9.140625" style="19"/>
    <col min="14849" max="14849" width="0.140625" style="19" customWidth="1"/>
    <col min="14850" max="14850" width="22" style="19" customWidth="1"/>
    <col min="14851" max="14851" width="51" style="19" customWidth="1"/>
    <col min="14852" max="14854" width="13.7109375" style="19" customWidth="1"/>
    <col min="14855" max="15104" width="9.140625" style="19"/>
    <col min="15105" max="15105" width="0.140625" style="19" customWidth="1"/>
    <col min="15106" max="15106" width="22" style="19" customWidth="1"/>
    <col min="15107" max="15107" width="51" style="19" customWidth="1"/>
    <col min="15108" max="15110" width="13.7109375" style="19" customWidth="1"/>
    <col min="15111" max="15360" width="9.140625" style="19"/>
    <col min="15361" max="15361" width="0.140625" style="19" customWidth="1"/>
    <col min="15362" max="15362" width="22" style="19" customWidth="1"/>
    <col min="15363" max="15363" width="51" style="19" customWidth="1"/>
    <col min="15364" max="15366" width="13.7109375" style="19" customWidth="1"/>
    <col min="15367" max="15616" width="9.140625" style="19"/>
    <col min="15617" max="15617" width="0.140625" style="19" customWidth="1"/>
    <col min="15618" max="15618" width="22" style="19" customWidth="1"/>
    <col min="15619" max="15619" width="51" style="19" customWidth="1"/>
    <col min="15620" max="15622" width="13.7109375" style="19" customWidth="1"/>
    <col min="15623" max="15872" width="9.140625" style="19"/>
    <col min="15873" max="15873" width="0.140625" style="19" customWidth="1"/>
    <col min="15874" max="15874" width="22" style="19" customWidth="1"/>
    <col min="15875" max="15875" width="51" style="19" customWidth="1"/>
    <col min="15876" max="15878" width="13.7109375" style="19" customWidth="1"/>
    <col min="15879" max="16128" width="9.140625" style="19"/>
    <col min="16129" max="16129" width="0.140625" style="19" customWidth="1"/>
    <col min="16130" max="16130" width="22" style="19" customWidth="1"/>
    <col min="16131" max="16131" width="51" style="19" customWidth="1"/>
    <col min="16132" max="16134" width="13.7109375" style="19" customWidth="1"/>
    <col min="16135" max="16384" width="9.140625" style="19"/>
  </cols>
  <sheetData>
    <row r="1" spans="2:10" x14ac:dyDescent="0.2">
      <c r="B1" s="16"/>
      <c r="C1" s="16"/>
      <c r="D1" s="10"/>
      <c r="E1" s="10" t="s">
        <v>320</v>
      </c>
      <c r="F1" s="10"/>
      <c r="G1" s="17"/>
      <c r="H1" s="10"/>
      <c r="I1" s="10"/>
      <c r="J1" s="18"/>
    </row>
    <row r="2" spans="2:10" x14ac:dyDescent="0.2">
      <c r="B2" s="16"/>
      <c r="C2" s="16"/>
      <c r="D2" s="10"/>
      <c r="E2" s="10" t="s">
        <v>75</v>
      </c>
      <c r="F2" s="10"/>
      <c r="G2" s="17"/>
      <c r="H2" s="10"/>
      <c r="I2" s="10"/>
      <c r="J2" s="18"/>
    </row>
    <row r="3" spans="2:10" ht="12.75" customHeight="1" x14ac:dyDescent="0.2">
      <c r="B3" s="16"/>
      <c r="C3" s="402" t="s">
        <v>647</v>
      </c>
      <c r="D3" s="11"/>
      <c r="E3" s="619" t="s">
        <v>313</v>
      </c>
      <c r="F3" s="619"/>
      <c r="G3" s="17"/>
      <c r="H3" s="10"/>
      <c r="I3" s="10"/>
      <c r="J3" s="18"/>
    </row>
    <row r="4" spans="2:10" x14ac:dyDescent="0.2">
      <c r="B4" s="16"/>
      <c r="C4" s="402"/>
      <c r="D4" s="10"/>
      <c r="E4" s="10" t="s">
        <v>650</v>
      </c>
      <c r="F4" s="10"/>
      <c r="G4" s="17"/>
      <c r="H4" s="10"/>
      <c r="I4" s="10"/>
      <c r="J4" s="18"/>
    </row>
    <row r="5" spans="2:10" ht="12.95" customHeight="1" x14ac:dyDescent="0.2">
      <c r="B5" s="16"/>
      <c r="C5" s="16"/>
      <c r="D5" s="17"/>
      <c r="E5" s="17"/>
      <c r="F5" s="16"/>
      <c r="G5" s="17"/>
      <c r="H5" s="17"/>
      <c r="I5" s="17"/>
      <c r="J5" s="18"/>
    </row>
    <row r="6" spans="2:10" ht="12.95" customHeight="1" x14ac:dyDescent="0.2">
      <c r="B6" s="16"/>
      <c r="C6" s="16"/>
      <c r="D6" s="17"/>
      <c r="E6" s="17"/>
      <c r="F6" s="16"/>
      <c r="G6" s="17"/>
      <c r="H6" s="17"/>
      <c r="I6" s="17"/>
      <c r="J6" s="18"/>
    </row>
    <row r="7" spans="2:10" x14ac:dyDescent="0.2">
      <c r="B7" s="630" t="s">
        <v>99</v>
      </c>
      <c r="C7" s="630"/>
      <c r="D7" s="630"/>
      <c r="E7" s="630"/>
      <c r="F7" s="630"/>
      <c r="G7" s="20"/>
      <c r="H7" s="20"/>
      <c r="I7" s="20"/>
      <c r="J7" s="18"/>
    </row>
    <row r="8" spans="2:10" x14ac:dyDescent="0.2">
      <c r="B8" s="630" t="s">
        <v>314</v>
      </c>
      <c r="C8" s="630"/>
      <c r="D8" s="630"/>
      <c r="E8" s="630"/>
      <c r="F8" s="630"/>
      <c r="G8" s="21"/>
      <c r="H8" s="21"/>
      <c r="I8" s="21"/>
      <c r="J8" s="18"/>
    </row>
    <row r="9" spans="2:10" x14ac:dyDescent="0.2">
      <c r="B9" s="631" t="s">
        <v>651</v>
      </c>
      <c r="C9" s="631"/>
      <c r="D9" s="631"/>
      <c r="E9" s="631"/>
      <c r="F9" s="631"/>
      <c r="G9" s="10"/>
      <c r="H9" s="10"/>
      <c r="I9" s="10"/>
      <c r="J9" s="18"/>
    </row>
    <row r="10" spans="2:10" ht="13.5" thickBot="1" x14ac:dyDescent="0.25">
      <c r="B10" s="16"/>
      <c r="C10" s="16"/>
      <c r="D10" s="17"/>
      <c r="F10" s="22" t="s">
        <v>73</v>
      </c>
      <c r="G10" s="17"/>
      <c r="H10" s="17"/>
      <c r="I10" s="22"/>
      <c r="J10" s="18"/>
    </row>
    <row r="11" spans="2:10" ht="20.25" customHeight="1" thickBot="1" x14ac:dyDescent="0.25">
      <c r="B11" s="23" t="s">
        <v>100</v>
      </c>
      <c r="C11" s="23" t="s">
        <v>101</v>
      </c>
      <c r="D11" s="24">
        <v>2024</v>
      </c>
      <c r="E11" s="24">
        <v>2025</v>
      </c>
      <c r="F11" s="24">
        <v>2026</v>
      </c>
    </row>
    <row r="12" spans="2:10" s="27" customFormat="1" x14ac:dyDescent="0.2">
      <c r="B12" s="25" t="s">
        <v>102</v>
      </c>
      <c r="C12" s="26" t="s">
        <v>103</v>
      </c>
      <c r="D12" s="346">
        <f>D13+D18+D24+D28+D36+D39+D43+D52+D58+D65+D68+D71</f>
        <v>18483118</v>
      </c>
      <c r="E12" s="346">
        <f>E13+E18+E24+E28+E36+E39+E43+E52+E58+E65+E68+E71</f>
        <v>19349050</v>
      </c>
      <c r="F12" s="347">
        <f>F13+F18+F24+F28+F36+F39+F43+F52+F58+F65+F68+F71</f>
        <v>20282029</v>
      </c>
    </row>
    <row r="13" spans="2:10" s="27" customFormat="1" x14ac:dyDescent="0.2">
      <c r="B13" s="28" t="s">
        <v>104</v>
      </c>
      <c r="C13" s="29" t="s">
        <v>105</v>
      </c>
      <c r="D13" s="348">
        <f>D14</f>
        <v>13808000</v>
      </c>
      <c r="E13" s="348">
        <f>E14</f>
        <v>14593000</v>
      </c>
      <c r="F13" s="349">
        <f>F14</f>
        <v>15408000</v>
      </c>
    </row>
    <row r="14" spans="2:10" x14ac:dyDescent="0.2">
      <c r="B14" s="30" t="s">
        <v>106</v>
      </c>
      <c r="C14" s="31" t="s">
        <v>107</v>
      </c>
      <c r="D14" s="343">
        <f>D15+D16+D17</f>
        <v>13808000</v>
      </c>
      <c r="E14" s="343">
        <f>E15+E16+E17</f>
        <v>14593000</v>
      </c>
      <c r="F14" s="344">
        <f>F15+F16+F17</f>
        <v>15408000</v>
      </c>
    </row>
    <row r="15" spans="2:10" ht="63.75" x14ac:dyDescent="0.2">
      <c r="B15" s="30" t="s">
        <v>108</v>
      </c>
      <c r="C15" s="31" t="s">
        <v>109</v>
      </c>
      <c r="D15" s="343">
        <v>13653000</v>
      </c>
      <c r="E15" s="343">
        <v>14432000</v>
      </c>
      <c r="F15" s="344">
        <v>15240000</v>
      </c>
    </row>
    <row r="16" spans="2:10" ht="104.25" customHeight="1" x14ac:dyDescent="0.2">
      <c r="B16" s="30" t="s">
        <v>110</v>
      </c>
      <c r="C16" s="31" t="s">
        <v>111</v>
      </c>
      <c r="D16" s="343"/>
      <c r="E16" s="343"/>
      <c r="F16" s="344"/>
    </row>
    <row r="17" spans="1:6" ht="38.25" x14ac:dyDescent="0.2">
      <c r="B17" s="30" t="s">
        <v>112</v>
      </c>
      <c r="C17" s="31" t="s">
        <v>113</v>
      </c>
      <c r="D17" s="343">
        <v>155000</v>
      </c>
      <c r="E17" s="343">
        <v>161000</v>
      </c>
      <c r="F17" s="344">
        <v>168000</v>
      </c>
    </row>
    <row r="18" spans="1:6" s="27" customFormat="1" ht="38.25" x14ac:dyDescent="0.2">
      <c r="B18" s="28" t="s">
        <v>114</v>
      </c>
      <c r="C18" s="29" t="s">
        <v>115</v>
      </c>
      <c r="D18" s="348">
        <f>D19</f>
        <v>2909118</v>
      </c>
      <c r="E18" s="348">
        <f>E19</f>
        <v>2971050</v>
      </c>
      <c r="F18" s="349">
        <f>F19</f>
        <v>3084029</v>
      </c>
    </row>
    <row r="19" spans="1:6" ht="25.5" x14ac:dyDescent="0.2">
      <c r="B19" s="30" t="s">
        <v>116</v>
      </c>
      <c r="C19" s="31" t="s">
        <v>117</v>
      </c>
      <c r="D19" s="343">
        <f>D20+D21+D22+D23</f>
        <v>2909118</v>
      </c>
      <c r="E19" s="343">
        <f>E20+E21+E22+E23</f>
        <v>2971050</v>
      </c>
      <c r="F19" s="344">
        <f>F20+F21+F22+F23</f>
        <v>3084029</v>
      </c>
    </row>
    <row r="20" spans="1:6" ht="76.5" x14ac:dyDescent="0.2">
      <c r="B20" s="30" t="s">
        <v>118</v>
      </c>
      <c r="C20" s="31" t="s">
        <v>119</v>
      </c>
      <c r="D20" s="343">
        <v>1517226</v>
      </c>
      <c r="E20" s="343">
        <v>1545711</v>
      </c>
      <c r="F20" s="343">
        <v>1606464</v>
      </c>
    </row>
    <row r="21" spans="1:6" ht="89.25" x14ac:dyDescent="0.2">
      <c r="B21" s="30" t="s">
        <v>120</v>
      </c>
      <c r="C21" s="31" t="s">
        <v>121</v>
      </c>
      <c r="D21" s="343">
        <v>7229</v>
      </c>
      <c r="E21" s="343">
        <v>8121</v>
      </c>
      <c r="F21" s="343">
        <v>8533</v>
      </c>
    </row>
    <row r="22" spans="1:6" ht="76.5" x14ac:dyDescent="0.2">
      <c r="B22" s="30" t="s">
        <v>122</v>
      </c>
      <c r="C22" s="31" t="s">
        <v>123</v>
      </c>
      <c r="D22" s="343">
        <v>1573193</v>
      </c>
      <c r="E22" s="343">
        <v>1609361</v>
      </c>
      <c r="F22" s="343">
        <v>1673138</v>
      </c>
    </row>
    <row r="23" spans="1:6" ht="52.5" customHeight="1" x14ac:dyDescent="0.2">
      <c r="A23" s="19" t="s">
        <v>96</v>
      </c>
      <c r="B23" s="30" t="s">
        <v>124</v>
      </c>
      <c r="C23" s="31" t="s">
        <v>125</v>
      </c>
      <c r="D23" s="343">
        <v>-188530</v>
      </c>
      <c r="E23" s="343">
        <v>-192143</v>
      </c>
      <c r="F23" s="343">
        <v>-204106</v>
      </c>
    </row>
    <row r="24" spans="1:6" s="27" customFormat="1" x14ac:dyDescent="0.2">
      <c r="B24" s="28" t="s">
        <v>126</v>
      </c>
      <c r="C24" s="29" t="s">
        <v>127</v>
      </c>
      <c r="D24" s="348">
        <f>D25</f>
        <v>5000</v>
      </c>
      <c r="E24" s="348">
        <f>E25</f>
        <v>5000</v>
      </c>
      <c r="F24" s="349">
        <f>F25</f>
        <v>5000</v>
      </c>
    </row>
    <row r="25" spans="1:6" x14ac:dyDescent="0.2">
      <c r="B25" s="30" t="s">
        <v>128</v>
      </c>
      <c r="C25" s="31" t="s">
        <v>129</v>
      </c>
      <c r="D25" s="343">
        <f>D26+D27</f>
        <v>5000</v>
      </c>
      <c r="E25" s="343">
        <f>E26+E27</f>
        <v>5000</v>
      </c>
      <c r="F25" s="344">
        <f>F26+F27</f>
        <v>5000</v>
      </c>
    </row>
    <row r="26" spans="1:6" x14ac:dyDescent="0.2">
      <c r="B26" s="30" t="s">
        <v>130</v>
      </c>
      <c r="C26" s="31" t="s">
        <v>129</v>
      </c>
      <c r="D26" s="343">
        <v>5000</v>
      </c>
      <c r="E26" s="343">
        <v>5000</v>
      </c>
      <c r="F26" s="344">
        <v>5000</v>
      </c>
    </row>
    <row r="27" spans="1:6" ht="25.5" x14ac:dyDescent="0.2">
      <c r="B27" s="30" t="s">
        <v>131</v>
      </c>
      <c r="C27" s="31" t="s">
        <v>132</v>
      </c>
      <c r="D27" s="343"/>
      <c r="E27" s="343"/>
      <c r="F27" s="344"/>
    </row>
    <row r="28" spans="1:6" s="27" customFormat="1" x14ac:dyDescent="0.2">
      <c r="B28" s="28" t="s">
        <v>133</v>
      </c>
      <c r="C28" s="29" t="s">
        <v>134</v>
      </c>
      <c r="D28" s="348">
        <f>D29+D31</f>
        <v>1697000</v>
      </c>
      <c r="E28" s="348">
        <f>E29+E31</f>
        <v>1716000</v>
      </c>
      <c r="F28" s="349">
        <f>F29+F31</f>
        <v>1721000</v>
      </c>
    </row>
    <row r="29" spans="1:6" x14ac:dyDescent="0.2">
      <c r="B29" s="30" t="s">
        <v>135</v>
      </c>
      <c r="C29" s="31" t="s">
        <v>136</v>
      </c>
      <c r="D29" s="343">
        <f>D30</f>
        <v>453000</v>
      </c>
      <c r="E29" s="343">
        <f>E30</f>
        <v>453000</v>
      </c>
      <c r="F29" s="344">
        <f>F30</f>
        <v>453000</v>
      </c>
    </row>
    <row r="30" spans="1:6" ht="38.25" x14ac:dyDescent="0.2">
      <c r="B30" s="30" t="s">
        <v>137</v>
      </c>
      <c r="C30" s="31" t="s">
        <v>138</v>
      </c>
      <c r="D30" s="343">
        <v>453000</v>
      </c>
      <c r="E30" s="343">
        <v>453000</v>
      </c>
      <c r="F30" s="344">
        <v>453000</v>
      </c>
    </row>
    <row r="31" spans="1:6" x14ac:dyDescent="0.2">
      <c r="B31" s="30" t="s">
        <v>139</v>
      </c>
      <c r="C31" s="31" t="s">
        <v>140</v>
      </c>
      <c r="D31" s="343">
        <f>D32+D34</f>
        <v>1244000</v>
      </c>
      <c r="E31" s="343">
        <f>E32+E34</f>
        <v>1263000</v>
      </c>
      <c r="F31" s="344">
        <f>F32+F34</f>
        <v>1268000</v>
      </c>
    </row>
    <row r="32" spans="1:6" x14ac:dyDescent="0.2">
      <c r="B32" s="30" t="s">
        <v>141</v>
      </c>
      <c r="C32" s="31" t="s">
        <v>142</v>
      </c>
      <c r="D32" s="343">
        <f>D33</f>
        <v>454000</v>
      </c>
      <c r="E32" s="343">
        <f>E33</f>
        <v>458000</v>
      </c>
      <c r="F32" s="344">
        <f>F33</f>
        <v>463000</v>
      </c>
    </row>
    <row r="33" spans="2:6" ht="38.25" x14ac:dyDescent="0.2">
      <c r="B33" s="30" t="s">
        <v>143</v>
      </c>
      <c r="C33" s="31" t="s">
        <v>144</v>
      </c>
      <c r="D33" s="343">
        <v>454000</v>
      </c>
      <c r="E33" s="343">
        <v>458000</v>
      </c>
      <c r="F33" s="344">
        <v>463000</v>
      </c>
    </row>
    <row r="34" spans="2:6" x14ac:dyDescent="0.2">
      <c r="B34" s="30" t="s">
        <v>145</v>
      </c>
      <c r="C34" s="31" t="s">
        <v>146</v>
      </c>
      <c r="D34" s="343">
        <f>D35</f>
        <v>790000</v>
      </c>
      <c r="E34" s="343">
        <f>E35</f>
        <v>805000</v>
      </c>
      <c r="F34" s="344">
        <f>F35</f>
        <v>805000</v>
      </c>
    </row>
    <row r="35" spans="2:6" ht="38.25" x14ac:dyDescent="0.2">
      <c r="B35" s="30" t="s">
        <v>147</v>
      </c>
      <c r="C35" s="31" t="s">
        <v>148</v>
      </c>
      <c r="D35" s="343">
        <v>790000</v>
      </c>
      <c r="E35" s="343">
        <v>805000</v>
      </c>
      <c r="F35" s="344">
        <v>805000</v>
      </c>
    </row>
    <row r="36" spans="2:6" s="27" customFormat="1" x14ac:dyDescent="0.2">
      <c r="B36" s="28" t="s">
        <v>149</v>
      </c>
      <c r="C36" s="29" t="s">
        <v>150</v>
      </c>
      <c r="D36" s="348">
        <f t="shared" ref="D36:F37" si="0">D37</f>
        <v>22000</v>
      </c>
      <c r="E36" s="348">
        <f t="shared" si="0"/>
        <v>22000</v>
      </c>
      <c r="F36" s="349">
        <f t="shared" si="0"/>
        <v>22000</v>
      </c>
    </row>
    <row r="37" spans="2:6" ht="38.25" x14ac:dyDescent="0.2">
      <c r="B37" s="30" t="s">
        <v>151</v>
      </c>
      <c r="C37" s="31" t="s">
        <v>152</v>
      </c>
      <c r="D37" s="343">
        <f t="shared" si="0"/>
        <v>22000</v>
      </c>
      <c r="E37" s="343">
        <f t="shared" si="0"/>
        <v>22000</v>
      </c>
      <c r="F37" s="344">
        <f t="shared" si="0"/>
        <v>22000</v>
      </c>
    </row>
    <row r="38" spans="2:6" ht="63.75" x14ac:dyDescent="0.2">
      <c r="B38" s="30" t="s">
        <v>153</v>
      </c>
      <c r="C38" s="31" t="s">
        <v>154</v>
      </c>
      <c r="D38" s="343">
        <v>22000</v>
      </c>
      <c r="E38" s="343">
        <v>22000</v>
      </c>
      <c r="F38" s="344">
        <v>22000</v>
      </c>
    </row>
    <row r="39" spans="2:6" s="27" customFormat="1" ht="38.25" x14ac:dyDescent="0.2">
      <c r="B39" s="28" t="s">
        <v>155</v>
      </c>
      <c r="C39" s="29" t="s">
        <v>156</v>
      </c>
      <c r="D39" s="348">
        <f t="shared" ref="D39:F41" si="1">D40</f>
        <v>0</v>
      </c>
      <c r="E39" s="348">
        <f t="shared" si="1"/>
        <v>0</v>
      </c>
      <c r="F39" s="349">
        <f t="shared" si="1"/>
        <v>0</v>
      </c>
    </row>
    <row r="40" spans="2:6" x14ac:dyDescent="0.2">
      <c r="B40" s="30" t="s">
        <v>157</v>
      </c>
      <c r="C40" s="31" t="s">
        <v>158</v>
      </c>
      <c r="D40" s="343">
        <f t="shared" si="1"/>
        <v>0</v>
      </c>
      <c r="E40" s="343">
        <f t="shared" si="1"/>
        <v>0</v>
      </c>
      <c r="F40" s="344">
        <f t="shared" si="1"/>
        <v>0</v>
      </c>
    </row>
    <row r="41" spans="2:6" ht="25.5" x14ac:dyDescent="0.2">
      <c r="B41" s="30" t="s">
        <v>159</v>
      </c>
      <c r="C41" s="31" t="s">
        <v>160</v>
      </c>
      <c r="D41" s="343">
        <f t="shared" si="1"/>
        <v>0</v>
      </c>
      <c r="E41" s="343">
        <f t="shared" si="1"/>
        <v>0</v>
      </c>
      <c r="F41" s="344">
        <f t="shared" si="1"/>
        <v>0</v>
      </c>
    </row>
    <row r="42" spans="2:6" ht="38.25" x14ac:dyDescent="0.2">
      <c r="B42" s="30" t="s">
        <v>161</v>
      </c>
      <c r="C42" s="31" t="s">
        <v>162</v>
      </c>
      <c r="D42" s="343"/>
      <c r="E42" s="343"/>
      <c r="F42" s="344"/>
    </row>
    <row r="43" spans="2:6" s="27" customFormat="1" ht="38.25" x14ac:dyDescent="0.2">
      <c r="B43" s="28" t="s">
        <v>163</v>
      </c>
      <c r="C43" s="29" t="s">
        <v>164</v>
      </c>
      <c r="D43" s="348">
        <f>D44+D49</f>
        <v>42000</v>
      </c>
      <c r="E43" s="348">
        <f>E44+E49</f>
        <v>42000</v>
      </c>
      <c r="F43" s="349">
        <f>F44+F49</f>
        <v>42000</v>
      </c>
    </row>
    <row r="44" spans="2:6" ht="76.5" x14ac:dyDescent="0.2">
      <c r="B44" s="30" t="s">
        <v>165</v>
      </c>
      <c r="C44" s="31" t="s">
        <v>166</v>
      </c>
      <c r="D44" s="343">
        <f>D45+D47</f>
        <v>42000</v>
      </c>
      <c r="E44" s="343">
        <f>E45+E47</f>
        <v>42000</v>
      </c>
      <c r="F44" s="344">
        <f>F45+F47</f>
        <v>42000</v>
      </c>
    </row>
    <row r="45" spans="2:6" ht="76.5" x14ac:dyDescent="0.2">
      <c r="B45" s="30" t="s">
        <v>167</v>
      </c>
      <c r="C45" s="31" t="s">
        <v>168</v>
      </c>
      <c r="D45" s="343">
        <f>D46</f>
        <v>28000</v>
      </c>
      <c r="E45" s="343">
        <f>E46</f>
        <v>28000</v>
      </c>
      <c r="F45" s="344">
        <f>F46</f>
        <v>28000</v>
      </c>
    </row>
    <row r="46" spans="2:6" ht="63.75" x14ac:dyDescent="0.2">
      <c r="B46" s="30" t="s">
        <v>169</v>
      </c>
      <c r="C46" s="31" t="s">
        <v>170</v>
      </c>
      <c r="D46" s="343">
        <v>28000</v>
      </c>
      <c r="E46" s="343">
        <v>28000</v>
      </c>
      <c r="F46" s="344">
        <v>28000</v>
      </c>
    </row>
    <row r="47" spans="2:6" ht="76.5" x14ac:dyDescent="0.2">
      <c r="B47" s="30" t="s">
        <v>171</v>
      </c>
      <c r="C47" s="31" t="s">
        <v>172</v>
      </c>
      <c r="D47" s="343">
        <f>D48</f>
        <v>14000</v>
      </c>
      <c r="E47" s="343">
        <f>E48</f>
        <v>14000</v>
      </c>
      <c r="F47" s="344">
        <f>F48</f>
        <v>14000</v>
      </c>
    </row>
    <row r="48" spans="2:6" ht="63.75" x14ac:dyDescent="0.2">
      <c r="B48" s="30" t="s">
        <v>173</v>
      </c>
      <c r="C48" s="31" t="s">
        <v>174</v>
      </c>
      <c r="D48" s="343">
        <v>14000</v>
      </c>
      <c r="E48" s="343">
        <v>14000</v>
      </c>
      <c r="F48" s="344">
        <v>14000</v>
      </c>
    </row>
    <row r="49" spans="2:6" ht="25.5" x14ac:dyDescent="0.2">
      <c r="B49" s="30" t="s">
        <v>175</v>
      </c>
      <c r="C49" s="31" t="s">
        <v>176</v>
      </c>
      <c r="D49" s="343">
        <f t="shared" ref="D49:F50" si="2">D50</f>
        <v>0</v>
      </c>
      <c r="E49" s="343">
        <f t="shared" si="2"/>
        <v>0</v>
      </c>
      <c r="F49" s="344">
        <f t="shared" si="2"/>
        <v>0</v>
      </c>
    </row>
    <row r="50" spans="2:6" ht="38.25" x14ac:dyDescent="0.2">
      <c r="B50" s="30" t="s">
        <v>177</v>
      </c>
      <c r="C50" s="31" t="s">
        <v>178</v>
      </c>
      <c r="D50" s="343">
        <f t="shared" si="2"/>
        <v>0</v>
      </c>
      <c r="E50" s="343">
        <f t="shared" si="2"/>
        <v>0</v>
      </c>
      <c r="F50" s="344">
        <f t="shared" si="2"/>
        <v>0</v>
      </c>
    </row>
    <row r="51" spans="2:6" ht="51" x14ac:dyDescent="0.2">
      <c r="B51" s="30" t="s">
        <v>179</v>
      </c>
      <c r="C51" s="31" t="s">
        <v>180</v>
      </c>
      <c r="D51" s="343"/>
      <c r="E51" s="343"/>
      <c r="F51" s="344"/>
    </row>
    <row r="52" spans="2:6" s="27" customFormat="1" ht="25.5" x14ac:dyDescent="0.2">
      <c r="B52" s="28" t="s">
        <v>181</v>
      </c>
      <c r="C52" s="29" t="s">
        <v>182</v>
      </c>
      <c r="D52" s="348">
        <f>D53</f>
        <v>0</v>
      </c>
      <c r="E52" s="348">
        <f>E53</f>
        <v>0</v>
      </c>
      <c r="F52" s="349">
        <f>F53</f>
        <v>0</v>
      </c>
    </row>
    <row r="53" spans="2:6" x14ac:dyDescent="0.2">
      <c r="B53" s="30" t="s">
        <v>183</v>
      </c>
      <c r="C53" s="31" t="s">
        <v>184</v>
      </c>
      <c r="D53" s="343">
        <f>D56+D54</f>
        <v>0</v>
      </c>
      <c r="E53" s="343">
        <f>E56+E54</f>
        <v>0</v>
      </c>
      <c r="F53" s="344">
        <f>F56+F54</f>
        <v>0</v>
      </c>
    </row>
    <row r="54" spans="2:6" ht="25.5" x14ac:dyDescent="0.2">
      <c r="B54" s="30" t="s">
        <v>185</v>
      </c>
      <c r="C54" s="31" t="s">
        <v>186</v>
      </c>
      <c r="D54" s="343">
        <f>D55</f>
        <v>0</v>
      </c>
      <c r="E54" s="343">
        <f>E55</f>
        <v>0</v>
      </c>
      <c r="F54" s="344">
        <f>F55</f>
        <v>0</v>
      </c>
    </row>
    <row r="55" spans="2:6" ht="38.25" x14ac:dyDescent="0.2">
      <c r="B55" s="30" t="s">
        <v>187</v>
      </c>
      <c r="C55" s="31" t="s">
        <v>188</v>
      </c>
      <c r="D55" s="343"/>
      <c r="E55" s="343"/>
      <c r="F55" s="344"/>
    </row>
    <row r="56" spans="2:6" x14ac:dyDescent="0.2">
      <c r="B56" s="30" t="s">
        <v>189</v>
      </c>
      <c r="C56" s="31" t="s">
        <v>190</v>
      </c>
      <c r="D56" s="343">
        <f>D57</f>
        <v>0</v>
      </c>
      <c r="E56" s="343">
        <f>E57</f>
        <v>0</v>
      </c>
      <c r="F56" s="344">
        <f>F57</f>
        <v>0</v>
      </c>
    </row>
    <row r="57" spans="2:6" ht="25.5" x14ac:dyDescent="0.2">
      <c r="B57" s="30" t="s">
        <v>191</v>
      </c>
      <c r="C57" s="31" t="s">
        <v>192</v>
      </c>
      <c r="D57" s="343"/>
      <c r="E57" s="343"/>
      <c r="F57" s="344"/>
    </row>
    <row r="58" spans="2:6" s="27" customFormat="1" ht="25.5" x14ac:dyDescent="0.2">
      <c r="B58" s="28" t="s">
        <v>193</v>
      </c>
      <c r="C58" s="29" t="s">
        <v>194</v>
      </c>
      <c r="D58" s="348">
        <f>D59+D62</f>
        <v>0</v>
      </c>
      <c r="E58" s="348">
        <f>E59+E62</f>
        <v>0</v>
      </c>
      <c r="F58" s="349">
        <f>F59+F62</f>
        <v>0</v>
      </c>
    </row>
    <row r="59" spans="2:6" ht="76.5" x14ac:dyDescent="0.2">
      <c r="B59" s="30" t="s">
        <v>195</v>
      </c>
      <c r="C59" s="31" t="s">
        <v>196</v>
      </c>
      <c r="D59" s="343">
        <f t="shared" ref="D59:F60" si="3">D60</f>
        <v>0</v>
      </c>
      <c r="E59" s="343">
        <f t="shared" si="3"/>
        <v>0</v>
      </c>
      <c r="F59" s="344">
        <f t="shared" si="3"/>
        <v>0</v>
      </c>
    </row>
    <row r="60" spans="2:6" ht="89.25" x14ac:dyDescent="0.2">
      <c r="B60" s="30" t="s">
        <v>197</v>
      </c>
      <c r="C60" s="31" t="s">
        <v>198</v>
      </c>
      <c r="D60" s="343">
        <f t="shared" si="3"/>
        <v>0</v>
      </c>
      <c r="E60" s="343">
        <f t="shared" si="3"/>
        <v>0</v>
      </c>
      <c r="F60" s="344">
        <f t="shared" si="3"/>
        <v>0</v>
      </c>
    </row>
    <row r="61" spans="2:6" ht="76.5" x14ac:dyDescent="0.2">
      <c r="B61" s="30" t="s">
        <v>199</v>
      </c>
      <c r="C61" s="31" t="s">
        <v>200</v>
      </c>
      <c r="D61" s="343"/>
      <c r="E61" s="343"/>
      <c r="F61" s="344"/>
    </row>
    <row r="62" spans="2:6" ht="25.5" x14ac:dyDescent="0.2">
      <c r="B62" s="30" t="s">
        <v>201</v>
      </c>
      <c r="C62" s="31" t="s">
        <v>202</v>
      </c>
      <c r="D62" s="343">
        <f t="shared" ref="D62:F63" si="4">D63</f>
        <v>0</v>
      </c>
      <c r="E62" s="343">
        <f t="shared" si="4"/>
        <v>0</v>
      </c>
      <c r="F62" s="344">
        <f t="shared" si="4"/>
        <v>0</v>
      </c>
    </row>
    <row r="63" spans="2:6" ht="51" x14ac:dyDescent="0.2">
      <c r="B63" s="30" t="s">
        <v>203</v>
      </c>
      <c r="C63" s="31" t="s">
        <v>204</v>
      </c>
      <c r="D63" s="343">
        <f t="shared" si="4"/>
        <v>0</v>
      </c>
      <c r="E63" s="343">
        <f t="shared" si="4"/>
        <v>0</v>
      </c>
      <c r="F63" s="344">
        <f t="shared" si="4"/>
        <v>0</v>
      </c>
    </row>
    <row r="64" spans="2:6" ht="51" x14ac:dyDescent="0.2">
      <c r="B64" s="30" t="s">
        <v>205</v>
      </c>
      <c r="C64" s="31" t="s">
        <v>206</v>
      </c>
      <c r="D64" s="343"/>
      <c r="E64" s="343"/>
      <c r="F64" s="344"/>
    </row>
    <row r="65" spans="2:6" x14ac:dyDescent="0.2">
      <c r="B65" s="32" t="s">
        <v>207</v>
      </c>
      <c r="C65" s="33" t="s">
        <v>208</v>
      </c>
      <c r="D65" s="343">
        <f t="shared" ref="D65:F66" si="5">D66</f>
        <v>0</v>
      </c>
      <c r="E65" s="343">
        <f t="shared" si="5"/>
        <v>0</v>
      </c>
      <c r="F65" s="344">
        <f t="shared" si="5"/>
        <v>0</v>
      </c>
    </row>
    <row r="66" spans="2:6" ht="38.25" x14ac:dyDescent="0.2">
      <c r="B66" s="34" t="s">
        <v>209</v>
      </c>
      <c r="C66" s="35" t="s">
        <v>210</v>
      </c>
      <c r="D66" s="343">
        <f t="shared" si="5"/>
        <v>0</v>
      </c>
      <c r="E66" s="343">
        <f t="shared" si="5"/>
        <v>0</v>
      </c>
      <c r="F66" s="344">
        <f t="shared" si="5"/>
        <v>0</v>
      </c>
    </row>
    <row r="67" spans="2:6" ht="38.25" x14ac:dyDescent="0.2">
      <c r="B67" s="36" t="s">
        <v>211</v>
      </c>
      <c r="C67" s="37" t="s">
        <v>212</v>
      </c>
      <c r="D67" s="343"/>
      <c r="E67" s="343"/>
      <c r="F67" s="344"/>
    </row>
    <row r="68" spans="2:6" s="27" customFormat="1" x14ac:dyDescent="0.2">
      <c r="B68" s="28" t="s">
        <v>213</v>
      </c>
      <c r="C68" s="29" t="s">
        <v>214</v>
      </c>
      <c r="D68" s="348">
        <f t="shared" ref="D68:F69" si="6">D69</f>
        <v>0</v>
      </c>
      <c r="E68" s="348">
        <f t="shared" si="6"/>
        <v>0</v>
      </c>
      <c r="F68" s="349">
        <f t="shared" si="6"/>
        <v>0</v>
      </c>
    </row>
    <row r="69" spans="2:6" ht="25.5" x14ac:dyDescent="0.2">
      <c r="B69" s="30" t="s">
        <v>215</v>
      </c>
      <c r="C69" s="31" t="s">
        <v>216</v>
      </c>
      <c r="D69" s="343">
        <f t="shared" si="6"/>
        <v>0</v>
      </c>
      <c r="E69" s="343">
        <f t="shared" si="6"/>
        <v>0</v>
      </c>
      <c r="F69" s="344">
        <f t="shared" si="6"/>
        <v>0</v>
      </c>
    </row>
    <row r="70" spans="2:6" ht="38.25" x14ac:dyDescent="0.2">
      <c r="B70" s="30" t="s">
        <v>217</v>
      </c>
      <c r="C70" s="31" t="s">
        <v>218</v>
      </c>
      <c r="D70" s="343"/>
      <c r="E70" s="343"/>
      <c r="F70" s="344"/>
    </row>
    <row r="71" spans="2:6" s="27" customFormat="1" x14ac:dyDescent="0.2">
      <c r="B71" s="28" t="s">
        <v>219</v>
      </c>
      <c r="C71" s="29" t="s">
        <v>103</v>
      </c>
      <c r="D71" s="348">
        <f>D72+D74+D76</f>
        <v>0</v>
      </c>
      <c r="E71" s="348">
        <f>E72+E74</f>
        <v>0</v>
      </c>
      <c r="F71" s="349">
        <f>F72+F74</f>
        <v>0</v>
      </c>
    </row>
    <row r="72" spans="2:6" x14ac:dyDescent="0.2">
      <c r="B72" s="30" t="s">
        <v>220</v>
      </c>
      <c r="C72" s="31" t="s">
        <v>221</v>
      </c>
      <c r="D72" s="343">
        <f>D73</f>
        <v>0</v>
      </c>
      <c r="E72" s="343">
        <f>E73</f>
        <v>0</v>
      </c>
      <c r="F72" s="344">
        <f>F73</f>
        <v>0</v>
      </c>
    </row>
    <row r="73" spans="2:6" ht="25.5" x14ac:dyDescent="0.2">
      <c r="B73" s="30" t="s">
        <v>222</v>
      </c>
      <c r="C73" s="31" t="s">
        <v>223</v>
      </c>
      <c r="D73" s="343"/>
      <c r="E73" s="343"/>
      <c r="F73" s="344"/>
    </row>
    <row r="74" spans="2:6" x14ac:dyDescent="0.2">
      <c r="B74" s="30" t="s">
        <v>224</v>
      </c>
      <c r="C74" s="31" t="s">
        <v>225</v>
      </c>
      <c r="D74" s="343">
        <f>D75</f>
        <v>0</v>
      </c>
      <c r="E74" s="343">
        <f>E75</f>
        <v>0</v>
      </c>
      <c r="F74" s="344">
        <f>F75</f>
        <v>0</v>
      </c>
    </row>
    <row r="75" spans="2:6" ht="25.5" x14ac:dyDescent="0.2">
      <c r="B75" s="30" t="s">
        <v>226</v>
      </c>
      <c r="C75" s="31" t="s">
        <v>227</v>
      </c>
      <c r="D75" s="343"/>
      <c r="E75" s="343"/>
      <c r="F75" s="344"/>
    </row>
    <row r="76" spans="2:6" ht="25.5" x14ac:dyDescent="0.2">
      <c r="B76" s="336" t="s">
        <v>607</v>
      </c>
      <c r="C76" s="337" t="s">
        <v>609</v>
      </c>
      <c r="D76" s="350">
        <f>D77</f>
        <v>0</v>
      </c>
      <c r="E76" s="343">
        <f>E77</f>
        <v>0</v>
      </c>
      <c r="F76" s="344">
        <f>F77</f>
        <v>0</v>
      </c>
    </row>
    <row r="77" spans="2:6" ht="38.25" x14ac:dyDescent="0.2">
      <c r="B77" s="336" t="s">
        <v>607</v>
      </c>
      <c r="C77" s="337" t="s">
        <v>608</v>
      </c>
      <c r="D77" s="350"/>
      <c r="E77" s="343"/>
      <c r="F77" s="344"/>
    </row>
    <row r="78" spans="2:6" s="27" customFormat="1" x14ac:dyDescent="0.2">
      <c r="B78" s="38" t="s">
        <v>228</v>
      </c>
      <c r="C78" s="39" t="s">
        <v>229</v>
      </c>
      <c r="D78" s="351">
        <f>D79+D118</f>
        <v>8500600</v>
      </c>
      <c r="E78" s="351">
        <f>E79+E118</f>
        <v>6410600</v>
      </c>
      <c r="F78" s="351">
        <f>F79+F118</f>
        <v>6110800</v>
      </c>
    </row>
    <row r="79" spans="2:6" s="27" customFormat="1" ht="38.25" x14ac:dyDescent="0.2">
      <c r="B79" s="28" t="s">
        <v>230</v>
      </c>
      <c r="C79" s="29" t="s">
        <v>231</v>
      </c>
      <c r="D79" s="348">
        <f>D80+D85+D90+D99+D104</f>
        <v>8500600</v>
      </c>
      <c r="E79" s="348">
        <f>E80+E85+E90+E99+E104</f>
        <v>6410600</v>
      </c>
      <c r="F79" s="348">
        <f>F80</f>
        <v>6110800</v>
      </c>
    </row>
    <row r="80" spans="2:6" ht="13.5" x14ac:dyDescent="0.25">
      <c r="B80" s="28" t="s">
        <v>353</v>
      </c>
      <c r="C80" s="340" t="s">
        <v>610</v>
      </c>
      <c r="D80" s="354">
        <f>D81</f>
        <v>6736000</v>
      </c>
      <c r="E80" s="354">
        <f>E81+E85</f>
        <v>6030000</v>
      </c>
      <c r="F80" s="358">
        <f>F81+F85+F90+F99+F104+F118</f>
        <v>6110800</v>
      </c>
    </row>
    <row r="81" spans="2:6" x14ac:dyDescent="0.2">
      <c r="B81" s="30" t="s">
        <v>373</v>
      </c>
      <c r="C81" s="31" t="s">
        <v>233</v>
      </c>
      <c r="D81" s="343">
        <f>D82</f>
        <v>6736000</v>
      </c>
      <c r="E81" s="355">
        <f>E82</f>
        <v>6030000</v>
      </c>
      <c r="F81" s="344">
        <f>F82</f>
        <v>5715000</v>
      </c>
    </row>
    <row r="82" spans="2:6" ht="25.5" x14ac:dyDescent="0.2">
      <c r="B82" s="30" t="s">
        <v>374</v>
      </c>
      <c r="C82" s="31" t="s">
        <v>234</v>
      </c>
      <c r="D82" s="343">
        <f>D83+D84</f>
        <v>6736000</v>
      </c>
      <c r="E82" s="355">
        <f>E83+E84</f>
        <v>6030000</v>
      </c>
      <c r="F82" s="344">
        <f>F83+F84</f>
        <v>5715000</v>
      </c>
    </row>
    <row r="83" spans="2:6" ht="25.5" x14ac:dyDescent="0.2">
      <c r="B83" s="41" t="s">
        <v>375</v>
      </c>
      <c r="C83" s="42" t="s">
        <v>235</v>
      </c>
      <c r="D83" s="343">
        <v>6670000</v>
      </c>
      <c r="E83" s="355">
        <v>5963000</v>
      </c>
      <c r="F83" s="357">
        <v>5649000</v>
      </c>
    </row>
    <row r="84" spans="2:6" ht="25.5" x14ac:dyDescent="0.2">
      <c r="B84" s="41" t="s">
        <v>376</v>
      </c>
      <c r="C84" s="42" t="s">
        <v>236</v>
      </c>
      <c r="D84" s="343">
        <v>66000</v>
      </c>
      <c r="E84" s="355">
        <v>67000</v>
      </c>
      <c r="F84" s="357">
        <v>66000</v>
      </c>
    </row>
    <row r="85" spans="2:6" ht="15" customHeight="1" x14ac:dyDescent="0.25">
      <c r="B85" s="341" t="s">
        <v>611</v>
      </c>
      <c r="C85" s="340" t="s">
        <v>275</v>
      </c>
      <c r="D85" s="345">
        <f>D86+D88+D89</f>
        <v>817000</v>
      </c>
      <c r="E85" s="345">
        <f>E87</f>
        <v>0</v>
      </c>
      <c r="F85" s="352">
        <f>F87</f>
        <v>0</v>
      </c>
    </row>
    <row r="86" spans="2:6" ht="25.5" x14ac:dyDescent="0.2">
      <c r="B86" s="336" t="s">
        <v>612</v>
      </c>
      <c r="C86" s="338" t="s">
        <v>613</v>
      </c>
      <c r="D86" s="343">
        <v>318000</v>
      </c>
      <c r="E86" s="343"/>
      <c r="F86" s="344"/>
    </row>
    <row r="87" spans="2:6" ht="63.75" x14ac:dyDescent="0.2">
      <c r="B87" s="336" t="s">
        <v>614</v>
      </c>
      <c r="C87" s="338" t="s">
        <v>615</v>
      </c>
      <c r="D87" s="343"/>
      <c r="E87" s="343"/>
      <c r="F87" s="344"/>
    </row>
    <row r="88" spans="2:6" ht="38.25" x14ac:dyDescent="0.2">
      <c r="B88" s="336" t="s">
        <v>616</v>
      </c>
      <c r="C88" s="338" t="s">
        <v>617</v>
      </c>
      <c r="D88" s="343">
        <v>499000</v>
      </c>
      <c r="E88" s="343"/>
      <c r="F88" s="344"/>
    </row>
    <row r="89" spans="2:6" ht="63.75" x14ac:dyDescent="0.2">
      <c r="B89" s="339" t="s">
        <v>618</v>
      </c>
      <c r="C89" s="338" t="s">
        <v>619</v>
      </c>
      <c r="D89" s="343"/>
      <c r="E89" s="343"/>
      <c r="F89" s="344"/>
    </row>
    <row r="90" spans="2:6" ht="27" x14ac:dyDescent="0.25">
      <c r="B90" s="28" t="s">
        <v>364</v>
      </c>
      <c r="C90" s="342" t="s">
        <v>366</v>
      </c>
      <c r="D90" s="356">
        <f>D97+D91+D93</f>
        <v>0</v>
      </c>
      <c r="E90" s="356">
        <f>E97+E91+E93+E95</f>
        <v>0</v>
      </c>
      <c r="F90" s="356">
        <f t="shared" ref="F90" si="7">F97+F91+F93</f>
        <v>0</v>
      </c>
    </row>
    <row r="91" spans="2:6" ht="25.5" x14ac:dyDescent="0.2">
      <c r="B91" s="336" t="s">
        <v>365</v>
      </c>
      <c r="C91" s="338" t="s">
        <v>622</v>
      </c>
      <c r="D91" s="343">
        <f t="shared" ref="D91:F97" si="8">D92</f>
        <v>0</v>
      </c>
      <c r="E91" s="350">
        <f t="shared" si="8"/>
        <v>0</v>
      </c>
      <c r="F91" s="343">
        <f t="shared" si="8"/>
        <v>0</v>
      </c>
    </row>
    <row r="92" spans="2:6" ht="38.25" x14ac:dyDescent="0.2">
      <c r="B92" s="336" t="s">
        <v>362</v>
      </c>
      <c r="C92" s="338" t="s">
        <v>416</v>
      </c>
      <c r="D92" s="343"/>
      <c r="E92" s="350"/>
      <c r="F92" s="359"/>
    </row>
    <row r="93" spans="2:6" ht="25.5" x14ac:dyDescent="0.2">
      <c r="B93" s="336" t="s">
        <v>417</v>
      </c>
      <c r="C93" s="338" t="s">
        <v>621</v>
      </c>
      <c r="D93" s="343">
        <f t="shared" si="8"/>
        <v>0</v>
      </c>
      <c r="E93" s="350">
        <f t="shared" si="8"/>
        <v>0</v>
      </c>
      <c r="F93" s="343">
        <f t="shared" si="8"/>
        <v>0</v>
      </c>
    </row>
    <row r="94" spans="2:6" ht="78.75" customHeight="1" x14ac:dyDescent="0.2">
      <c r="B94" s="336" t="s">
        <v>419</v>
      </c>
      <c r="C94" s="338" t="s">
        <v>420</v>
      </c>
      <c r="D94" s="343"/>
      <c r="E94" s="350"/>
      <c r="F94" s="344"/>
    </row>
    <row r="95" spans="2:6" ht="25.5" x14ac:dyDescent="0.2">
      <c r="B95" s="336" t="s">
        <v>623</v>
      </c>
      <c r="C95" s="338" t="s">
        <v>428</v>
      </c>
      <c r="D95" s="343">
        <f t="shared" si="8"/>
        <v>0</v>
      </c>
      <c r="E95" s="350">
        <f t="shared" si="8"/>
        <v>0</v>
      </c>
      <c r="F95" s="343">
        <f t="shared" si="8"/>
        <v>0</v>
      </c>
    </row>
    <row r="96" spans="2:6" ht="41.25" customHeight="1" x14ac:dyDescent="0.2">
      <c r="B96" s="336" t="s">
        <v>427</v>
      </c>
      <c r="C96" s="338" t="s">
        <v>624</v>
      </c>
      <c r="D96" s="343"/>
      <c r="E96" s="350"/>
      <c r="F96" s="344"/>
    </row>
    <row r="97" spans="2:6" x14ac:dyDescent="0.2">
      <c r="B97" s="336" t="s">
        <v>337</v>
      </c>
      <c r="C97" s="338" t="s">
        <v>430</v>
      </c>
      <c r="D97" s="350">
        <f t="shared" si="8"/>
        <v>0</v>
      </c>
      <c r="E97" s="343">
        <f t="shared" si="8"/>
        <v>0</v>
      </c>
      <c r="F97" s="343">
        <f t="shared" si="8"/>
        <v>0</v>
      </c>
    </row>
    <row r="98" spans="2:6" ht="25.5" x14ac:dyDescent="0.2">
      <c r="B98" s="336" t="s">
        <v>337</v>
      </c>
      <c r="C98" s="338" t="s">
        <v>620</v>
      </c>
      <c r="D98" s="350"/>
      <c r="E98" s="343"/>
      <c r="F98" s="344"/>
    </row>
    <row r="99" spans="2:6" ht="27" x14ac:dyDescent="0.25">
      <c r="B99" s="28" t="s">
        <v>354</v>
      </c>
      <c r="C99" s="342" t="s">
        <v>239</v>
      </c>
      <c r="D99" s="354">
        <f>D100+D102</f>
        <v>367600</v>
      </c>
      <c r="E99" s="345">
        <f>E100+E102</f>
        <v>380600</v>
      </c>
      <c r="F99" s="352">
        <f>F100+F102</f>
        <v>395800</v>
      </c>
    </row>
    <row r="100" spans="2:6" ht="25.5" x14ac:dyDescent="0.2">
      <c r="B100" s="30" t="s">
        <v>355</v>
      </c>
      <c r="C100" s="31" t="s">
        <v>240</v>
      </c>
      <c r="D100" s="343">
        <f>D101</f>
        <v>29100</v>
      </c>
      <c r="E100" s="343">
        <f>E101</f>
        <v>29100</v>
      </c>
      <c r="F100" s="344">
        <f>F101</f>
        <v>29100</v>
      </c>
    </row>
    <row r="101" spans="2:6" ht="38.25" x14ac:dyDescent="0.2">
      <c r="B101" s="30" t="s">
        <v>339</v>
      </c>
      <c r="C101" s="31" t="s">
        <v>241</v>
      </c>
      <c r="D101" s="343">
        <v>29100</v>
      </c>
      <c r="E101" s="343">
        <v>29100</v>
      </c>
      <c r="F101" s="344">
        <v>29100</v>
      </c>
    </row>
    <row r="102" spans="2:6" ht="38.25" x14ac:dyDescent="0.2">
      <c r="B102" s="30" t="s">
        <v>356</v>
      </c>
      <c r="C102" s="31" t="s">
        <v>242</v>
      </c>
      <c r="D102" s="343">
        <f>D103</f>
        <v>338500</v>
      </c>
      <c r="E102" s="343">
        <f>E103</f>
        <v>351500</v>
      </c>
      <c r="F102" s="344">
        <f>F103</f>
        <v>366700</v>
      </c>
    </row>
    <row r="103" spans="2:6" ht="38.25" x14ac:dyDescent="0.2">
      <c r="B103" s="30" t="s">
        <v>333</v>
      </c>
      <c r="C103" s="31" t="s">
        <v>243</v>
      </c>
      <c r="D103" s="343">
        <v>338500</v>
      </c>
      <c r="E103" s="343">
        <v>351500</v>
      </c>
      <c r="F103" s="344">
        <v>366700</v>
      </c>
    </row>
    <row r="104" spans="2:6" ht="13.5" x14ac:dyDescent="0.25">
      <c r="B104" s="28" t="s">
        <v>321</v>
      </c>
      <c r="C104" s="342" t="s">
        <v>322</v>
      </c>
      <c r="D104" s="354">
        <f>D105</f>
        <v>580000</v>
      </c>
      <c r="E104" s="345">
        <f>E105</f>
        <v>0</v>
      </c>
      <c r="F104" s="352">
        <f>F105</f>
        <v>0</v>
      </c>
    </row>
    <row r="105" spans="2:6" ht="65.25" customHeight="1" x14ac:dyDescent="0.2">
      <c r="B105" s="30" t="s">
        <v>369</v>
      </c>
      <c r="C105" s="31" t="s">
        <v>370</v>
      </c>
      <c r="D105" s="343">
        <v>580000</v>
      </c>
      <c r="E105" s="343"/>
      <c r="F105" s="344"/>
    </row>
    <row r="106" spans="2:6" hidden="1" x14ac:dyDescent="0.2">
      <c r="B106" s="43" t="s">
        <v>244</v>
      </c>
      <c r="C106" s="40" t="s">
        <v>245</v>
      </c>
      <c r="D106" s="353">
        <f>D107+D109</f>
        <v>0</v>
      </c>
      <c r="E106" s="353">
        <f>E107+E109</f>
        <v>0</v>
      </c>
      <c r="F106" s="353">
        <f>F107+F109</f>
        <v>0</v>
      </c>
    </row>
    <row r="107" spans="2:6" ht="51" hidden="1" x14ac:dyDescent="0.2">
      <c r="B107" s="30" t="s">
        <v>246</v>
      </c>
      <c r="C107" s="31" t="s">
        <v>247</v>
      </c>
      <c r="D107" s="343">
        <f>D108</f>
        <v>0</v>
      </c>
      <c r="E107" s="343">
        <f>E108</f>
        <v>0</v>
      </c>
      <c r="F107" s="344">
        <f>F108</f>
        <v>0</v>
      </c>
    </row>
    <row r="108" spans="2:6" ht="51" hidden="1" x14ac:dyDescent="0.2">
      <c r="B108" s="30" t="s">
        <v>248</v>
      </c>
      <c r="C108" s="31" t="s">
        <v>249</v>
      </c>
      <c r="D108" s="343"/>
      <c r="E108" s="343"/>
      <c r="F108" s="344"/>
    </row>
    <row r="109" spans="2:6" ht="25.5" hidden="1" x14ac:dyDescent="0.2">
      <c r="B109" s="30" t="s">
        <v>250</v>
      </c>
      <c r="C109" s="31" t="s">
        <v>251</v>
      </c>
      <c r="D109" s="343">
        <f>SUM(D110:D117)</f>
        <v>0</v>
      </c>
      <c r="E109" s="343">
        <f>SUM(E110:E117)</f>
        <v>0</v>
      </c>
      <c r="F109" s="343">
        <f>SUM(F110:F117)</f>
        <v>0</v>
      </c>
    </row>
    <row r="110" spans="2:6" ht="38.25" hidden="1" x14ac:dyDescent="0.2">
      <c r="B110" s="30" t="s">
        <v>252</v>
      </c>
      <c r="C110" s="31" t="s">
        <v>253</v>
      </c>
      <c r="D110" s="343"/>
      <c r="E110" s="343"/>
      <c r="F110" s="344"/>
    </row>
    <row r="111" spans="2:6" ht="63.75" hidden="1" x14ac:dyDescent="0.2">
      <c r="B111" s="30" t="s">
        <v>254</v>
      </c>
      <c r="C111" s="31" t="s">
        <v>255</v>
      </c>
      <c r="D111" s="343"/>
      <c r="E111" s="343"/>
      <c r="F111" s="344"/>
    </row>
    <row r="112" spans="2:6" ht="38.25" hidden="1" x14ac:dyDescent="0.2">
      <c r="B112" s="30" t="s">
        <v>256</v>
      </c>
      <c r="C112" s="31" t="s">
        <v>257</v>
      </c>
      <c r="D112" s="343"/>
      <c r="E112" s="343"/>
      <c r="F112" s="344"/>
    </row>
    <row r="113" spans="2:6" ht="51" hidden="1" x14ac:dyDescent="0.2">
      <c r="B113" s="30" t="s">
        <v>258</v>
      </c>
      <c r="C113" s="31" t="s">
        <v>259</v>
      </c>
      <c r="D113" s="343"/>
      <c r="E113" s="343"/>
      <c r="F113" s="344"/>
    </row>
    <row r="114" spans="2:6" ht="51" hidden="1" x14ac:dyDescent="0.2">
      <c r="B114" s="30" t="s">
        <v>260</v>
      </c>
      <c r="C114" s="31" t="s">
        <v>261</v>
      </c>
      <c r="D114" s="343"/>
      <c r="E114" s="343"/>
      <c r="F114" s="344"/>
    </row>
    <row r="115" spans="2:6" ht="76.5" hidden="1" x14ac:dyDescent="0.2">
      <c r="B115" s="30" t="s">
        <v>262</v>
      </c>
      <c r="C115" s="31" t="s">
        <v>263</v>
      </c>
      <c r="D115" s="343"/>
      <c r="E115" s="343"/>
      <c r="F115" s="344"/>
    </row>
    <row r="116" spans="2:6" ht="51" hidden="1" x14ac:dyDescent="0.2">
      <c r="B116" s="30" t="s">
        <v>264</v>
      </c>
      <c r="C116" s="31" t="s">
        <v>265</v>
      </c>
      <c r="D116" s="343"/>
      <c r="E116" s="343"/>
      <c r="F116" s="344"/>
    </row>
    <row r="117" spans="2:6" ht="51" hidden="1" x14ac:dyDescent="0.2">
      <c r="B117" s="30" t="s">
        <v>266</v>
      </c>
      <c r="C117" s="31" t="s">
        <v>267</v>
      </c>
      <c r="D117" s="343"/>
      <c r="E117" s="343"/>
      <c r="F117" s="344"/>
    </row>
    <row r="118" spans="2:6" s="27" customFormat="1" x14ac:dyDescent="0.2">
      <c r="B118" s="28" t="s">
        <v>268</v>
      </c>
      <c r="C118" s="29" t="s">
        <v>269</v>
      </c>
      <c r="D118" s="348">
        <f>D119</f>
        <v>0</v>
      </c>
      <c r="E118" s="348">
        <f>E119</f>
        <v>0</v>
      </c>
      <c r="F118" s="349">
        <f>F119</f>
        <v>0</v>
      </c>
    </row>
    <row r="119" spans="2:6" ht="25.5" x14ac:dyDescent="0.2">
      <c r="B119" s="43" t="s">
        <v>357</v>
      </c>
      <c r="C119" s="40" t="s">
        <v>270</v>
      </c>
      <c r="D119" s="343">
        <f>D120+D121</f>
        <v>0</v>
      </c>
      <c r="E119" s="343">
        <f>E120+E121</f>
        <v>0</v>
      </c>
      <c r="F119" s="344">
        <f>F120+F121</f>
        <v>0</v>
      </c>
    </row>
    <row r="120" spans="2:6" ht="63.75" x14ac:dyDescent="0.2">
      <c r="B120" s="30" t="s">
        <v>358</v>
      </c>
      <c r="C120" s="31" t="s">
        <v>271</v>
      </c>
      <c r="D120" s="343"/>
      <c r="E120" s="343"/>
      <c r="F120" s="344"/>
    </row>
    <row r="121" spans="2:6" ht="25.5" x14ac:dyDescent="0.2">
      <c r="B121" s="30" t="s">
        <v>346</v>
      </c>
      <c r="C121" s="31" t="s">
        <v>270</v>
      </c>
      <c r="D121" s="343"/>
      <c r="E121" s="343"/>
      <c r="F121" s="344"/>
    </row>
    <row r="122" spans="2:6" ht="13.5" thickBot="1" x14ac:dyDescent="0.25">
      <c r="B122" s="44"/>
      <c r="C122" s="45" t="s">
        <v>272</v>
      </c>
      <c r="D122" s="360">
        <f>D78+D12</f>
        <v>26983718</v>
      </c>
      <c r="E122" s="360">
        <f>E78+E12</f>
        <v>25759650</v>
      </c>
      <c r="F122" s="361">
        <f>F78+F12</f>
        <v>26392829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8"/>
  <sheetViews>
    <sheetView showGridLines="0" topLeftCell="A28" zoomScale="90" zoomScaleNormal="90" zoomScaleSheetLayoutView="80" workbookViewId="0">
      <selection activeCell="B35" sqref="B35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219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213"/>
      <c r="M1" s="172"/>
      <c r="N1" s="172"/>
    </row>
    <row r="2" spans="1:14" ht="12.75" customHeight="1" x14ac:dyDescent="0.25">
      <c r="A2" s="219"/>
      <c r="B2" s="176"/>
      <c r="C2" s="176"/>
      <c r="D2" s="176"/>
      <c r="E2" s="176"/>
      <c r="F2" s="176"/>
      <c r="G2" s="176"/>
      <c r="H2" s="176"/>
      <c r="I2" s="176"/>
      <c r="J2" s="203" t="s">
        <v>504</v>
      </c>
      <c r="K2" s="172"/>
      <c r="L2" s="213"/>
      <c r="M2" s="172"/>
      <c r="N2" s="172"/>
    </row>
    <row r="3" spans="1:14" ht="12.75" customHeight="1" x14ac:dyDescent="0.25">
      <c r="A3" s="219"/>
      <c r="B3" s="176"/>
      <c r="C3" s="176"/>
      <c r="D3" s="176"/>
      <c r="E3" s="176"/>
      <c r="F3" s="176"/>
      <c r="G3" s="176"/>
      <c r="H3" s="176"/>
      <c r="I3" s="176"/>
      <c r="J3" s="10" t="s">
        <v>75</v>
      </c>
      <c r="K3" s="10"/>
      <c r="L3" s="213"/>
      <c r="M3" s="172"/>
      <c r="N3" s="172"/>
    </row>
    <row r="4" spans="1:14" ht="12.75" customHeight="1" x14ac:dyDescent="0.25">
      <c r="A4" s="219"/>
      <c r="B4" s="213"/>
      <c r="C4" s="176"/>
      <c r="D4" s="176"/>
      <c r="E4" s="176"/>
      <c r="F4" s="176"/>
      <c r="G4" s="176"/>
      <c r="H4" s="176"/>
      <c r="I4" s="176"/>
      <c r="J4" s="633" t="s">
        <v>313</v>
      </c>
      <c r="K4" s="633"/>
      <c r="L4" s="634"/>
      <c r="M4" s="173"/>
      <c r="N4" s="172"/>
    </row>
    <row r="5" spans="1:14" ht="15" customHeight="1" x14ac:dyDescent="0.25">
      <c r="A5" s="219"/>
      <c r="B5" s="176"/>
      <c r="C5" s="176"/>
      <c r="D5" s="176"/>
      <c r="E5" s="176"/>
      <c r="F5" s="176"/>
      <c r="G5" s="176"/>
      <c r="H5" s="176"/>
      <c r="I5" s="176"/>
      <c r="J5" s="203" t="s">
        <v>656</v>
      </c>
      <c r="K5" s="172"/>
      <c r="L5" s="213"/>
      <c r="M5" s="172"/>
      <c r="N5" s="172"/>
    </row>
    <row r="6" spans="1:14" ht="12.75" customHeight="1" x14ac:dyDescent="0.25">
      <c r="A6" s="219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213"/>
      <c r="M6" s="173"/>
      <c r="N6" s="172"/>
    </row>
    <row r="7" spans="1:14" ht="12.75" customHeight="1" x14ac:dyDescent="0.25">
      <c r="A7" s="220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2"/>
    </row>
    <row r="8" spans="1:14" ht="12.75" customHeight="1" x14ac:dyDescent="0.25">
      <c r="A8" s="221" t="s">
        <v>74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2"/>
    </row>
    <row r="9" spans="1:14" ht="27.75" customHeight="1" x14ac:dyDescent="0.25">
      <c r="A9" s="221" t="s">
        <v>679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2"/>
    </row>
    <row r="10" spans="1:14" ht="12.75" customHeight="1" x14ac:dyDescent="0.25">
      <c r="A10" s="222"/>
      <c r="B10" s="177"/>
      <c r="C10" s="177"/>
      <c r="D10" s="177"/>
      <c r="E10" s="175"/>
      <c r="F10" s="175"/>
      <c r="G10" s="175"/>
      <c r="H10" s="175"/>
      <c r="I10" s="175"/>
      <c r="J10" s="175"/>
      <c r="K10" s="175"/>
      <c r="L10" s="175"/>
      <c r="M10" s="175"/>
      <c r="N10" s="172"/>
    </row>
    <row r="11" spans="1:14" ht="12.75" customHeight="1" thickBot="1" x14ac:dyDescent="0.3">
      <c r="A11" s="220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214"/>
      <c r="M11" s="223" t="s">
        <v>73</v>
      </c>
      <c r="N11" s="172"/>
    </row>
    <row r="12" spans="1:14" ht="45.75" customHeight="1" x14ac:dyDescent="0.25">
      <c r="A12" s="224"/>
      <c r="B12" s="190" t="s">
        <v>72</v>
      </c>
      <c r="C12" s="204" t="s">
        <v>71</v>
      </c>
      <c r="D12" s="180" t="s">
        <v>70</v>
      </c>
      <c r="E12" s="180" t="s">
        <v>69</v>
      </c>
      <c r="F12" s="632" t="s">
        <v>68</v>
      </c>
      <c r="G12" s="632"/>
      <c r="H12" s="632"/>
      <c r="I12" s="632"/>
      <c r="J12" s="204" t="s">
        <v>67</v>
      </c>
      <c r="K12" s="180" t="s">
        <v>378</v>
      </c>
      <c r="L12" s="190" t="s">
        <v>546</v>
      </c>
      <c r="M12" s="218" t="s">
        <v>664</v>
      </c>
      <c r="N12" s="173"/>
    </row>
    <row r="13" spans="1:14" ht="52.5" customHeight="1" x14ac:dyDescent="0.25">
      <c r="A13" s="225"/>
      <c r="B13" s="226" t="s">
        <v>316</v>
      </c>
      <c r="C13" s="227">
        <v>616</v>
      </c>
      <c r="D13" s="181" t="s">
        <v>1</v>
      </c>
      <c r="E13" s="185" t="s">
        <v>1</v>
      </c>
      <c r="F13" s="191" t="s">
        <v>1</v>
      </c>
      <c r="G13" s="195" t="s">
        <v>1</v>
      </c>
      <c r="H13" s="191" t="s">
        <v>1</v>
      </c>
      <c r="I13" s="199" t="s">
        <v>1</v>
      </c>
      <c r="J13" s="205" t="s">
        <v>1</v>
      </c>
      <c r="K13" s="209">
        <f>K152</f>
        <v>26983718</v>
      </c>
      <c r="L13" s="209">
        <f t="shared" ref="L13:M13" si="0">L152</f>
        <v>25759650</v>
      </c>
      <c r="M13" s="363">
        <f t="shared" si="0"/>
        <v>26392829</v>
      </c>
      <c r="N13" s="173"/>
    </row>
    <row r="14" spans="1:14" ht="27.75" customHeight="1" x14ac:dyDescent="0.25">
      <c r="A14" s="225"/>
      <c r="B14" s="417" t="s">
        <v>65</v>
      </c>
      <c r="C14" s="418">
        <v>616</v>
      </c>
      <c r="D14" s="419">
        <v>1</v>
      </c>
      <c r="E14" s="420" t="s">
        <v>1</v>
      </c>
      <c r="F14" s="421" t="s">
        <v>1</v>
      </c>
      <c r="G14" s="422" t="s">
        <v>1</v>
      </c>
      <c r="H14" s="421" t="s">
        <v>1</v>
      </c>
      <c r="I14" s="423" t="s">
        <v>1</v>
      </c>
      <c r="J14" s="424" t="s">
        <v>1</v>
      </c>
      <c r="K14" s="425">
        <f>K15+K21+K39+K45</f>
        <v>14906927.719999999</v>
      </c>
      <c r="L14" s="425">
        <f t="shared" ref="L14:M14" si="1">L15+L21+L39+L45</f>
        <v>14182448</v>
      </c>
      <c r="M14" s="426">
        <f t="shared" si="1"/>
        <v>14059681</v>
      </c>
      <c r="N14" s="173"/>
    </row>
    <row r="15" spans="1:14" ht="51.75" customHeight="1" x14ac:dyDescent="0.25">
      <c r="A15" s="225"/>
      <c r="B15" s="470" t="s">
        <v>64</v>
      </c>
      <c r="C15" s="450">
        <v>616</v>
      </c>
      <c r="D15" s="451">
        <v>1</v>
      </c>
      <c r="E15" s="452">
        <v>2</v>
      </c>
      <c r="F15" s="453" t="s">
        <v>1</v>
      </c>
      <c r="G15" s="454" t="s">
        <v>1</v>
      </c>
      <c r="H15" s="453" t="s">
        <v>1</v>
      </c>
      <c r="I15" s="455" t="s">
        <v>1</v>
      </c>
      <c r="J15" s="456" t="s">
        <v>1</v>
      </c>
      <c r="K15" s="457">
        <f t="shared" ref="K15:M19" si="2">K16</f>
        <v>1376779.33</v>
      </c>
      <c r="L15" s="457">
        <f t="shared" si="2"/>
        <v>1376779.33</v>
      </c>
      <c r="M15" s="458">
        <f t="shared" si="2"/>
        <v>1376779.33</v>
      </c>
      <c r="N15" s="173"/>
    </row>
    <row r="16" spans="1:14" ht="83.25" customHeight="1" x14ac:dyDescent="0.25">
      <c r="A16" s="225"/>
      <c r="B16" s="230" t="s">
        <v>547</v>
      </c>
      <c r="C16" s="229">
        <v>616</v>
      </c>
      <c r="D16" s="182">
        <v>1</v>
      </c>
      <c r="E16" s="186">
        <v>2</v>
      </c>
      <c r="F16" s="192" t="s">
        <v>49</v>
      </c>
      <c r="G16" s="196" t="s">
        <v>5</v>
      </c>
      <c r="H16" s="192" t="s">
        <v>4</v>
      </c>
      <c r="I16" s="200" t="s">
        <v>3</v>
      </c>
      <c r="J16" s="206" t="s">
        <v>1</v>
      </c>
      <c r="K16" s="210">
        <f t="shared" si="2"/>
        <v>1376779.33</v>
      </c>
      <c r="L16" s="210">
        <f t="shared" si="2"/>
        <v>1376779.33</v>
      </c>
      <c r="M16" s="215">
        <f t="shared" si="2"/>
        <v>1376779.33</v>
      </c>
      <c r="N16" s="173"/>
    </row>
    <row r="17" spans="1:14" ht="26.25" customHeight="1" x14ac:dyDescent="0.25">
      <c r="A17" s="225"/>
      <c r="B17" s="230" t="s">
        <v>548</v>
      </c>
      <c r="C17" s="229">
        <v>616</v>
      </c>
      <c r="D17" s="182">
        <v>1</v>
      </c>
      <c r="E17" s="186">
        <v>2</v>
      </c>
      <c r="F17" s="192" t="s">
        <v>49</v>
      </c>
      <c r="G17" s="196" t="s">
        <v>31</v>
      </c>
      <c r="H17" s="192" t="s">
        <v>4</v>
      </c>
      <c r="I17" s="200" t="s">
        <v>3</v>
      </c>
      <c r="J17" s="206" t="s">
        <v>1</v>
      </c>
      <c r="K17" s="210">
        <f t="shared" si="2"/>
        <v>1376779.33</v>
      </c>
      <c r="L17" s="210">
        <f t="shared" si="2"/>
        <v>1376779.33</v>
      </c>
      <c r="M17" s="215">
        <f t="shared" si="2"/>
        <v>1376779.33</v>
      </c>
      <c r="N17" s="173"/>
    </row>
    <row r="18" spans="1:14" ht="55.5" customHeight="1" x14ac:dyDescent="0.25">
      <c r="A18" s="225"/>
      <c r="B18" s="230" t="s">
        <v>549</v>
      </c>
      <c r="C18" s="229">
        <v>616</v>
      </c>
      <c r="D18" s="182">
        <v>1</v>
      </c>
      <c r="E18" s="186">
        <v>2</v>
      </c>
      <c r="F18" s="192" t="s">
        <v>49</v>
      </c>
      <c r="G18" s="196" t="s">
        <v>31</v>
      </c>
      <c r="H18" s="192" t="s">
        <v>6</v>
      </c>
      <c r="I18" s="200" t="s">
        <v>3</v>
      </c>
      <c r="J18" s="206" t="s">
        <v>1</v>
      </c>
      <c r="K18" s="210">
        <f t="shared" si="2"/>
        <v>1376779.33</v>
      </c>
      <c r="L18" s="210">
        <f t="shared" si="2"/>
        <v>1376779.33</v>
      </c>
      <c r="M18" s="215">
        <f t="shared" si="2"/>
        <v>1376779.33</v>
      </c>
      <c r="N18" s="173"/>
    </row>
    <row r="19" spans="1:14" ht="29.25" customHeight="1" x14ac:dyDescent="0.25">
      <c r="A19" s="225"/>
      <c r="B19" s="230" t="s">
        <v>550</v>
      </c>
      <c r="C19" s="229">
        <v>616</v>
      </c>
      <c r="D19" s="182">
        <v>1</v>
      </c>
      <c r="E19" s="186">
        <v>2</v>
      </c>
      <c r="F19" s="192" t="s">
        <v>49</v>
      </c>
      <c r="G19" s="196" t="s">
        <v>31</v>
      </c>
      <c r="H19" s="192" t="s">
        <v>6</v>
      </c>
      <c r="I19" s="200" t="s">
        <v>63</v>
      </c>
      <c r="J19" s="206" t="s">
        <v>1</v>
      </c>
      <c r="K19" s="210">
        <f t="shared" si="2"/>
        <v>1376779.33</v>
      </c>
      <c r="L19" s="210">
        <f t="shared" si="2"/>
        <v>1376779.33</v>
      </c>
      <c r="M19" s="215">
        <f t="shared" si="2"/>
        <v>1376779.33</v>
      </c>
      <c r="N19" s="173"/>
    </row>
    <row r="20" spans="1:14" ht="39" customHeight="1" x14ac:dyDescent="0.25">
      <c r="A20" s="225"/>
      <c r="B20" s="231" t="s">
        <v>51</v>
      </c>
      <c r="C20" s="232">
        <v>616</v>
      </c>
      <c r="D20" s="183">
        <v>1</v>
      </c>
      <c r="E20" s="187">
        <v>2</v>
      </c>
      <c r="F20" s="193" t="s">
        <v>49</v>
      </c>
      <c r="G20" s="197" t="s">
        <v>31</v>
      </c>
      <c r="H20" s="193" t="s">
        <v>6</v>
      </c>
      <c r="I20" s="201" t="s">
        <v>63</v>
      </c>
      <c r="J20" s="207" t="s">
        <v>50</v>
      </c>
      <c r="K20" s="211">
        <v>1376779.33</v>
      </c>
      <c r="L20" s="211">
        <v>1376779.33</v>
      </c>
      <c r="M20" s="216">
        <v>1376779.33</v>
      </c>
      <c r="N20" s="173"/>
    </row>
    <row r="21" spans="1:14" ht="76.5" customHeight="1" x14ac:dyDescent="0.25">
      <c r="A21" s="225"/>
      <c r="B21" s="459" t="s">
        <v>62</v>
      </c>
      <c r="C21" s="460">
        <v>616</v>
      </c>
      <c r="D21" s="461">
        <v>1</v>
      </c>
      <c r="E21" s="462">
        <v>4</v>
      </c>
      <c r="F21" s="463" t="s">
        <v>1</v>
      </c>
      <c r="G21" s="464" t="s">
        <v>1</v>
      </c>
      <c r="H21" s="463" t="s">
        <v>1</v>
      </c>
      <c r="I21" s="465" t="s">
        <v>1</v>
      </c>
      <c r="J21" s="466" t="s">
        <v>1</v>
      </c>
      <c r="K21" s="467">
        <f>K22</f>
        <v>4261897.1899999995</v>
      </c>
      <c r="L21" s="467">
        <f t="shared" ref="L21:M22" si="3">L22</f>
        <v>4110407.59</v>
      </c>
      <c r="M21" s="468">
        <f t="shared" si="3"/>
        <v>4070107.59</v>
      </c>
      <c r="N21" s="173"/>
    </row>
    <row r="22" spans="1:14" ht="75.75" customHeight="1" x14ac:dyDescent="0.25">
      <c r="A22" s="225"/>
      <c r="B22" s="449" t="s">
        <v>547</v>
      </c>
      <c r="C22" s="450">
        <v>616</v>
      </c>
      <c r="D22" s="451">
        <v>1</v>
      </c>
      <c r="E22" s="452">
        <v>4</v>
      </c>
      <c r="F22" s="453" t="s">
        <v>49</v>
      </c>
      <c r="G22" s="454" t="s">
        <v>5</v>
      </c>
      <c r="H22" s="453" t="s">
        <v>4</v>
      </c>
      <c r="I22" s="455" t="s">
        <v>3</v>
      </c>
      <c r="J22" s="456" t="s">
        <v>1</v>
      </c>
      <c r="K22" s="457">
        <f>K23</f>
        <v>4261897.1899999995</v>
      </c>
      <c r="L22" s="457">
        <f t="shared" si="3"/>
        <v>4110407.59</v>
      </c>
      <c r="M22" s="469">
        <f t="shared" si="3"/>
        <v>4070107.59</v>
      </c>
      <c r="N22" s="173"/>
    </row>
    <row r="23" spans="1:14" ht="29.25" customHeight="1" x14ac:dyDescent="0.25">
      <c r="A23" s="225"/>
      <c r="B23" s="449" t="s">
        <v>548</v>
      </c>
      <c r="C23" s="450">
        <v>616</v>
      </c>
      <c r="D23" s="451">
        <v>1</v>
      </c>
      <c r="E23" s="452">
        <v>4</v>
      </c>
      <c r="F23" s="453" t="s">
        <v>49</v>
      </c>
      <c r="G23" s="454" t="s">
        <v>31</v>
      </c>
      <c r="H23" s="453" t="s">
        <v>4</v>
      </c>
      <c r="I23" s="455" t="s">
        <v>3</v>
      </c>
      <c r="J23" s="456" t="s">
        <v>1</v>
      </c>
      <c r="K23" s="457">
        <f>K24+K32+K37</f>
        <v>4261897.1899999995</v>
      </c>
      <c r="L23" s="457">
        <f>L24+L32</f>
        <v>4110407.59</v>
      </c>
      <c r="M23" s="458">
        <f>M24+M32</f>
        <v>4070107.59</v>
      </c>
      <c r="N23" s="173"/>
    </row>
    <row r="24" spans="1:14" ht="42.75" customHeight="1" x14ac:dyDescent="0.25">
      <c r="A24" s="225"/>
      <c r="B24" s="449" t="s">
        <v>549</v>
      </c>
      <c r="C24" s="450">
        <v>616</v>
      </c>
      <c r="D24" s="451">
        <v>1</v>
      </c>
      <c r="E24" s="452">
        <v>4</v>
      </c>
      <c r="F24" s="453" t="s">
        <v>49</v>
      </c>
      <c r="G24" s="454" t="s">
        <v>31</v>
      </c>
      <c r="H24" s="453" t="s">
        <v>6</v>
      </c>
      <c r="I24" s="455" t="s">
        <v>3</v>
      </c>
      <c r="J24" s="456" t="s">
        <v>1</v>
      </c>
      <c r="K24" s="457">
        <f>K25+K28+K30</f>
        <v>4070107.59</v>
      </c>
      <c r="L24" s="457">
        <f>L25+L28+L30</f>
        <v>4070107.59</v>
      </c>
      <c r="M24" s="458">
        <f>M25+M28+M30</f>
        <v>4070107.59</v>
      </c>
      <c r="N24" s="173"/>
    </row>
    <row r="25" spans="1:14" ht="29.25" customHeight="1" x14ac:dyDescent="0.25">
      <c r="A25" s="225"/>
      <c r="B25" s="439" t="s">
        <v>551</v>
      </c>
      <c r="C25" s="440">
        <v>616</v>
      </c>
      <c r="D25" s="441">
        <v>1</v>
      </c>
      <c r="E25" s="442">
        <v>4</v>
      </c>
      <c r="F25" s="443" t="s">
        <v>49</v>
      </c>
      <c r="G25" s="444" t="s">
        <v>31</v>
      </c>
      <c r="H25" s="443" t="s">
        <v>6</v>
      </c>
      <c r="I25" s="445" t="s">
        <v>61</v>
      </c>
      <c r="J25" s="446" t="s">
        <v>1</v>
      </c>
      <c r="K25" s="447">
        <f>K26+K27</f>
        <v>4034607.59</v>
      </c>
      <c r="L25" s="447">
        <f>L26+L27</f>
        <v>4034607.59</v>
      </c>
      <c r="M25" s="448">
        <f>M26+M27</f>
        <v>4034607.59</v>
      </c>
      <c r="N25" s="173"/>
    </row>
    <row r="26" spans="1:14" ht="50.25" customHeight="1" x14ac:dyDescent="0.25">
      <c r="A26" s="225"/>
      <c r="B26" s="234" t="s">
        <v>51</v>
      </c>
      <c r="C26" s="229">
        <v>616</v>
      </c>
      <c r="D26" s="182">
        <v>1</v>
      </c>
      <c r="E26" s="186">
        <v>4</v>
      </c>
      <c r="F26" s="192" t="s">
        <v>49</v>
      </c>
      <c r="G26" s="196" t="s">
        <v>31</v>
      </c>
      <c r="H26" s="192" t="s">
        <v>6</v>
      </c>
      <c r="I26" s="200" t="s">
        <v>61</v>
      </c>
      <c r="J26" s="206" t="s">
        <v>50</v>
      </c>
      <c r="K26" s="210">
        <v>3794607.59</v>
      </c>
      <c r="L26" s="210">
        <v>3794607.59</v>
      </c>
      <c r="M26" s="215">
        <v>3794607.59</v>
      </c>
      <c r="N26" s="173"/>
    </row>
    <row r="27" spans="1:14" ht="53.25" customHeight="1" x14ac:dyDescent="0.25">
      <c r="A27" s="225"/>
      <c r="B27" s="231" t="s">
        <v>22</v>
      </c>
      <c r="C27" s="232">
        <v>616</v>
      </c>
      <c r="D27" s="183">
        <v>1</v>
      </c>
      <c r="E27" s="187">
        <v>4</v>
      </c>
      <c r="F27" s="193" t="s">
        <v>49</v>
      </c>
      <c r="G27" s="197" t="s">
        <v>31</v>
      </c>
      <c r="H27" s="193" t="s">
        <v>6</v>
      </c>
      <c r="I27" s="201" t="s">
        <v>61</v>
      </c>
      <c r="J27" s="207" t="s">
        <v>19</v>
      </c>
      <c r="K27" s="211">
        <v>240000</v>
      </c>
      <c r="L27" s="211">
        <v>240000</v>
      </c>
      <c r="M27" s="216">
        <v>240000</v>
      </c>
      <c r="N27" s="173"/>
    </row>
    <row r="28" spans="1:14" ht="46.5" customHeight="1" x14ac:dyDescent="0.25">
      <c r="A28" s="225"/>
      <c r="B28" s="427" t="s">
        <v>399</v>
      </c>
      <c r="C28" s="428">
        <v>616</v>
      </c>
      <c r="D28" s="429">
        <v>1</v>
      </c>
      <c r="E28" s="430">
        <v>4</v>
      </c>
      <c r="F28" s="431" t="s">
        <v>49</v>
      </c>
      <c r="G28" s="432" t="s">
        <v>31</v>
      </c>
      <c r="H28" s="431" t="s">
        <v>6</v>
      </c>
      <c r="I28" s="433" t="s">
        <v>552</v>
      </c>
      <c r="J28" s="434" t="s">
        <v>1</v>
      </c>
      <c r="K28" s="435">
        <f>K29</f>
        <v>8000</v>
      </c>
      <c r="L28" s="435">
        <f>L29</f>
        <v>8000</v>
      </c>
      <c r="M28" s="436">
        <f>M29</f>
        <v>8000</v>
      </c>
      <c r="N28" s="173"/>
    </row>
    <row r="29" spans="1:14" ht="51" customHeight="1" x14ac:dyDescent="0.25">
      <c r="A29" s="225"/>
      <c r="B29" s="231" t="s">
        <v>22</v>
      </c>
      <c r="C29" s="232">
        <v>616</v>
      </c>
      <c r="D29" s="183">
        <v>1</v>
      </c>
      <c r="E29" s="187">
        <v>4</v>
      </c>
      <c r="F29" s="193" t="s">
        <v>49</v>
      </c>
      <c r="G29" s="197" t="s">
        <v>31</v>
      </c>
      <c r="H29" s="193" t="s">
        <v>6</v>
      </c>
      <c r="I29" s="201" t="s">
        <v>552</v>
      </c>
      <c r="J29" s="207" t="s">
        <v>19</v>
      </c>
      <c r="K29" s="211">
        <v>8000</v>
      </c>
      <c r="L29" s="211">
        <v>8000</v>
      </c>
      <c r="M29" s="216">
        <v>8000</v>
      </c>
      <c r="N29" s="173"/>
    </row>
    <row r="30" spans="1:14" ht="49.5" customHeight="1" x14ac:dyDescent="0.25">
      <c r="A30" s="225"/>
      <c r="B30" s="427" t="s">
        <v>360</v>
      </c>
      <c r="C30" s="428">
        <v>616</v>
      </c>
      <c r="D30" s="429">
        <v>1</v>
      </c>
      <c r="E30" s="430">
        <v>4</v>
      </c>
      <c r="F30" s="431" t="s">
        <v>49</v>
      </c>
      <c r="G30" s="432" t="s">
        <v>31</v>
      </c>
      <c r="H30" s="431" t="s">
        <v>6</v>
      </c>
      <c r="I30" s="433" t="s">
        <v>553</v>
      </c>
      <c r="J30" s="434" t="s">
        <v>1</v>
      </c>
      <c r="K30" s="437">
        <f>K31</f>
        <v>27500</v>
      </c>
      <c r="L30" s="437">
        <f>L31</f>
        <v>27500</v>
      </c>
      <c r="M30" s="362">
        <f>M31</f>
        <v>27500</v>
      </c>
      <c r="N30" s="173"/>
    </row>
    <row r="31" spans="1:14" ht="49.5" customHeight="1" x14ac:dyDescent="0.25">
      <c r="A31" s="225"/>
      <c r="B31" s="231" t="s">
        <v>22</v>
      </c>
      <c r="C31" s="232">
        <v>616</v>
      </c>
      <c r="D31" s="183">
        <v>1</v>
      </c>
      <c r="E31" s="187">
        <v>4</v>
      </c>
      <c r="F31" s="193" t="s">
        <v>49</v>
      </c>
      <c r="G31" s="197" t="s">
        <v>31</v>
      </c>
      <c r="H31" s="193" t="s">
        <v>6</v>
      </c>
      <c r="I31" s="201" t="s">
        <v>553</v>
      </c>
      <c r="J31" s="207" t="s">
        <v>19</v>
      </c>
      <c r="K31" s="323">
        <v>27500</v>
      </c>
      <c r="L31" s="323">
        <v>27500</v>
      </c>
      <c r="M31" s="216">
        <v>27500</v>
      </c>
      <c r="N31" s="173"/>
    </row>
    <row r="32" spans="1:14" ht="57" customHeight="1" x14ac:dyDescent="0.25">
      <c r="A32" s="225"/>
      <c r="B32" s="427" t="s">
        <v>554</v>
      </c>
      <c r="C32" s="428">
        <v>616</v>
      </c>
      <c r="D32" s="429">
        <v>1</v>
      </c>
      <c r="E32" s="430">
        <v>4</v>
      </c>
      <c r="F32" s="431" t="s">
        <v>49</v>
      </c>
      <c r="G32" s="432" t="s">
        <v>31</v>
      </c>
      <c r="H32" s="431" t="s">
        <v>21</v>
      </c>
      <c r="I32" s="433" t="s">
        <v>3</v>
      </c>
      <c r="J32" s="434" t="s">
        <v>1</v>
      </c>
      <c r="K32" s="435">
        <f>K33+K35</f>
        <v>183789.6</v>
      </c>
      <c r="L32" s="435">
        <f>L33+L35</f>
        <v>40300</v>
      </c>
      <c r="M32" s="436">
        <f>M33+M35</f>
        <v>0</v>
      </c>
      <c r="N32" s="173"/>
    </row>
    <row r="33" spans="1:14" ht="65.25" customHeight="1" x14ac:dyDescent="0.25">
      <c r="A33" s="225"/>
      <c r="B33" s="230" t="s">
        <v>555</v>
      </c>
      <c r="C33" s="229">
        <v>616</v>
      </c>
      <c r="D33" s="182">
        <v>1</v>
      </c>
      <c r="E33" s="186">
        <v>4</v>
      </c>
      <c r="F33" s="192" t="s">
        <v>49</v>
      </c>
      <c r="G33" s="196" t="s">
        <v>31</v>
      </c>
      <c r="H33" s="192" t="s">
        <v>21</v>
      </c>
      <c r="I33" s="200" t="s">
        <v>556</v>
      </c>
      <c r="J33" s="206" t="s">
        <v>1</v>
      </c>
      <c r="K33" s="210">
        <f>K34</f>
        <v>143489.60000000001</v>
      </c>
      <c r="L33" s="210">
        <f>L34</f>
        <v>0</v>
      </c>
      <c r="M33" s="215">
        <v>0</v>
      </c>
      <c r="N33" s="173"/>
    </row>
    <row r="34" spans="1:14" ht="26.25" customHeight="1" x14ac:dyDescent="0.25">
      <c r="A34" s="225"/>
      <c r="B34" s="231" t="s">
        <v>245</v>
      </c>
      <c r="C34" s="232">
        <v>616</v>
      </c>
      <c r="D34" s="183">
        <v>1</v>
      </c>
      <c r="E34" s="187">
        <v>4</v>
      </c>
      <c r="F34" s="193" t="s">
        <v>49</v>
      </c>
      <c r="G34" s="197" t="s">
        <v>31</v>
      </c>
      <c r="H34" s="193" t="s">
        <v>21</v>
      </c>
      <c r="I34" s="201" t="s">
        <v>556</v>
      </c>
      <c r="J34" s="207" t="s">
        <v>361</v>
      </c>
      <c r="K34" s="211">
        <v>143489.60000000001</v>
      </c>
      <c r="L34" s="211"/>
      <c r="M34" s="216">
        <v>0</v>
      </c>
      <c r="N34" s="173"/>
    </row>
    <row r="35" spans="1:14" ht="66.75" customHeight="1" x14ac:dyDescent="0.25">
      <c r="A35" s="225"/>
      <c r="B35" s="523" t="s">
        <v>557</v>
      </c>
      <c r="C35" s="524">
        <v>616</v>
      </c>
      <c r="D35" s="525">
        <v>1</v>
      </c>
      <c r="E35" s="526">
        <v>4</v>
      </c>
      <c r="F35" s="527" t="s">
        <v>49</v>
      </c>
      <c r="G35" s="528" t="s">
        <v>31</v>
      </c>
      <c r="H35" s="527" t="s">
        <v>21</v>
      </c>
      <c r="I35" s="529" t="s">
        <v>558</v>
      </c>
      <c r="J35" s="530" t="s">
        <v>1</v>
      </c>
      <c r="K35" s="531">
        <f>K36</f>
        <v>40300</v>
      </c>
      <c r="L35" s="531">
        <f>L36</f>
        <v>40300</v>
      </c>
      <c r="M35" s="532">
        <f>M36</f>
        <v>0</v>
      </c>
      <c r="N35" s="173"/>
    </row>
    <row r="36" spans="1:14" ht="28.5" customHeight="1" x14ac:dyDescent="0.25">
      <c r="A36" s="225"/>
      <c r="B36" s="231" t="s">
        <v>245</v>
      </c>
      <c r="C36" s="232">
        <v>616</v>
      </c>
      <c r="D36" s="183">
        <v>1</v>
      </c>
      <c r="E36" s="187">
        <v>4</v>
      </c>
      <c r="F36" s="193" t="s">
        <v>49</v>
      </c>
      <c r="G36" s="197" t="s">
        <v>31</v>
      </c>
      <c r="H36" s="193" t="s">
        <v>21</v>
      </c>
      <c r="I36" s="201" t="s">
        <v>558</v>
      </c>
      <c r="J36" s="207" t="s">
        <v>361</v>
      </c>
      <c r="K36" s="211">
        <f>40300</f>
        <v>40300</v>
      </c>
      <c r="L36" s="211">
        <f>40300</f>
        <v>40300</v>
      </c>
      <c r="M36" s="216"/>
      <c r="N36" s="173"/>
    </row>
    <row r="37" spans="1:14" ht="84.75" customHeight="1" x14ac:dyDescent="0.25">
      <c r="A37" s="225"/>
      <c r="B37" s="427" t="s">
        <v>559</v>
      </c>
      <c r="C37" s="428">
        <v>616</v>
      </c>
      <c r="D37" s="429">
        <v>1</v>
      </c>
      <c r="E37" s="430">
        <v>4</v>
      </c>
      <c r="F37" s="431" t="s">
        <v>49</v>
      </c>
      <c r="G37" s="432" t="s">
        <v>31</v>
      </c>
      <c r="H37" s="431" t="s">
        <v>21</v>
      </c>
      <c r="I37" s="433" t="s">
        <v>560</v>
      </c>
      <c r="J37" s="434" t="s">
        <v>1</v>
      </c>
      <c r="K37" s="435">
        <f>K38</f>
        <v>8000</v>
      </c>
      <c r="L37" s="435">
        <f>L38</f>
        <v>0</v>
      </c>
      <c r="M37" s="436">
        <f>M38</f>
        <v>0</v>
      </c>
      <c r="N37" s="173"/>
    </row>
    <row r="38" spans="1:14" ht="17.25" customHeight="1" x14ac:dyDescent="0.25">
      <c r="A38" s="225"/>
      <c r="B38" s="231" t="s">
        <v>245</v>
      </c>
      <c r="C38" s="232">
        <v>616</v>
      </c>
      <c r="D38" s="183">
        <v>1</v>
      </c>
      <c r="E38" s="187">
        <v>4</v>
      </c>
      <c r="F38" s="193" t="s">
        <v>49</v>
      </c>
      <c r="G38" s="197" t="s">
        <v>31</v>
      </c>
      <c r="H38" s="193" t="s">
        <v>21</v>
      </c>
      <c r="I38" s="201" t="s">
        <v>560</v>
      </c>
      <c r="J38" s="207" t="s">
        <v>361</v>
      </c>
      <c r="K38" s="211">
        <f>8000</f>
        <v>8000</v>
      </c>
      <c r="L38" s="211"/>
      <c r="M38" s="216"/>
      <c r="N38" s="173"/>
    </row>
    <row r="39" spans="1:14" ht="49.5" customHeight="1" x14ac:dyDescent="0.25">
      <c r="A39" s="225"/>
      <c r="B39" s="459" t="s">
        <v>324</v>
      </c>
      <c r="C39" s="460">
        <v>616</v>
      </c>
      <c r="D39" s="461">
        <v>1</v>
      </c>
      <c r="E39" s="462">
        <v>6</v>
      </c>
      <c r="F39" s="463" t="s">
        <v>1</v>
      </c>
      <c r="G39" s="464" t="s">
        <v>1</v>
      </c>
      <c r="H39" s="463" t="s">
        <v>1</v>
      </c>
      <c r="I39" s="465" t="s">
        <v>1</v>
      </c>
      <c r="J39" s="466" t="s">
        <v>1</v>
      </c>
      <c r="K39" s="467">
        <f>K40</f>
        <v>52079</v>
      </c>
      <c r="L39" s="467">
        <v>0</v>
      </c>
      <c r="M39" s="471">
        <v>0</v>
      </c>
      <c r="N39" s="173"/>
    </row>
    <row r="40" spans="1:14" ht="87" customHeight="1" x14ac:dyDescent="0.25">
      <c r="A40" s="225"/>
      <c r="B40" s="230" t="s">
        <v>547</v>
      </c>
      <c r="C40" s="229">
        <v>616</v>
      </c>
      <c r="D40" s="182">
        <v>1</v>
      </c>
      <c r="E40" s="186">
        <v>6</v>
      </c>
      <c r="F40" s="192" t="s">
        <v>49</v>
      </c>
      <c r="G40" s="196" t="s">
        <v>5</v>
      </c>
      <c r="H40" s="192" t="s">
        <v>4</v>
      </c>
      <c r="I40" s="200" t="s">
        <v>3</v>
      </c>
      <c r="J40" s="206" t="s">
        <v>1</v>
      </c>
      <c r="K40" s="210">
        <f>K41</f>
        <v>52079</v>
      </c>
      <c r="L40" s="210">
        <v>0</v>
      </c>
      <c r="M40" s="215">
        <v>0</v>
      </c>
      <c r="N40" s="173"/>
    </row>
    <row r="41" spans="1:14" ht="27.75" customHeight="1" x14ac:dyDescent="0.25">
      <c r="A41" s="225"/>
      <c r="B41" s="230" t="s">
        <v>548</v>
      </c>
      <c r="C41" s="229">
        <v>616</v>
      </c>
      <c r="D41" s="182">
        <v>1</v>
      </c>
      <c r="E41" s="186">
        <v>6</v>
      </c>
      <c r="F41" s="192" t="s">
        <v>49</v>
      </c>
      <c r="G41" s="196" t="s">
        <v>31</v>
      </c>
      <c r="H41" s="192" t="s">
        <v>4</v>
      </c>
      <c r="I41" s="200" t="s">
        <v>3</v>
      </c>
      <c r="J41" s="206" t="s">
        <v>1</v>
      </c>
      <c r="K41" s="210">
        <f>K42</f>
        <v>52079</v>
      </c>
      <c r="L41" s="210">
        <v>0</v>
      </c>
      <c r="M41" s="215">
        <v>0</v>
      </c>
      <c r="N41" s="173"/>
    </row>
    <row r="42" spans="1:14" ht="53.25" customHeight="1" x14ac:dyDescent="0.25">
      <c r="A42" s="225"/>
      <c r="B42" s="230" t="s">
        <v>554</v>
      </c>
      <c r="C42" s="229">
        <v>616</v>
      </c>
      <c r="D42" s="182">
        <v>1</v>
      </c>
      <c r="E42" s="186">
        <v>6</v>
      </c>
      <c r="F42" s="192" t="s">
        <v>49</v>
      </c>
      <c r="G42" s="196" t="s">
        <v>31</v>
      </c>
      <c r="H42" s="192" t="s">
        <v>21</v>
      </c>
      <c r="I42" s="200" t="s">
        <v>3</v>
      </c>
      <c r="J42" s="206" t="s">
        <v>1</v>
      </c>
      <c r="K42" s="210">
        <f>K43</f>
        <v>52079</v>
      </c>
      <c r="L42" s="210">
        <v>0</v>
      </c>
      <c r="M42" s="215">
        <v>0</v>
      </c>
      <c r="N42" s="173"/>
    </row>
    <row r="43" spans="1:14" ht="69.75" customHeight="1" x14ac:dyDescent="0.25">
      <c r="A43" s="225"/>
      <c r="B43" s="230" t="s">
        <v>561</v>
      </c>
      <c r="C43" s="229">
        <v>616</v>
      </c>
      <c r="D43" s="182">
        <v>1</v>
      </c>
      <c r="E43" s="186">
        <v>6</v>
      </c>
      <c r="F43" s="192" t="s">
        <v>49</v>
      </c>
      <c r="G43" s="196" t="s">
        <v>31</v>
      </c>
      <c r="H43" s="192" t="s">
        <v>21</v>
      </c>
      <c r="I43" s="200" t="s">
        <v>562</v>
      </c>
      <c r="J43" s="206" t="s">
        <v>1</v>
      </c>
      <c r="K43" s="210">
        <f>K44</f>
        <v>52079</v>
      </c>
      <c r="L43" s="210">
        <v>0</v>
      </c>
      <c r="M43" s="215">
        <v>0</v>
      </c>
      <c r="N43" s="173"/>
    </row>
    <row r="44" spans="1:14" ht="21" customHeight="1" x14ac:dyDescent="0.25">
      <c r="A44" s="225"/>
      <c r="B44" s="231" t="s">
        <v>245</v>
      </c>
      <c r="C44" s="232">
        <v>616</v>
      </c>
      <c r="D44" s="183">
        <v>1</v>
      </c>
      <c r="E44" s="187">
        <v>6</v>
      </c>
      <c r="F44" s="193" t="s">
        <v>49</v>
      </c>
      <c r="G44" s="197" t="s">
        <v>31</v>
      </c>
      <c r="H44" s="193" t="s">
        <v>21</v>
      </c>
      <c r="I44" s="201" t="s">
        <v>562</v>
      </c>
      <c r="J44" s="207" t="s">
        <v>361</v>
      </c>
      <c r="K44" s="211">
        <v>52079</v>
      </c>
      <c r="L44" s="211">
        <v>0</v>
      </c>
      <c r="M44" s="216">
        <v>0</v>
      </c>
      <c r="N44" s="173"/>
    </row>
    <row r="45" spans="1:14" ht="19.5" customHeight="1" x14ac:dyDescent="0.25">
      <c r="A45" s="225"/>
      <c r="B45" s="459" t="s">
        <v>60</v>
      </c>
      <c r="C45" s="460">
        <v>616</v>
      </c>
      <c r="D45" s="461">
        <v>1</v>
      </c>
      <c r="E45" s="462">
        <v>13</v>
      </c>
      <c r="F45" s="463" t="s">
        <v>1</v>
      </c>
      <c r="G45" s="464" t="s">
        <v>1</v>
      </c>
      <c r="H45" s="463" t="s">
        <v>1</v>
      </c>
      <c r="I45" s="465" t="s">
        <v>1</v>
      </c>
      <c r="J45" s="466" t="s">
        <v>1</v>
      </c>
      <c r="K45" s="467">
        <f t="shared" ref="K45:M47" si="4">K46</f>
        <v>9216172.1999999993</v>
      </c>
      <c r="L45" s="467">
        <f t="shared" si="4"/>
        <v>8695261.0800000001</v>
      </c>
      <c r="M45" s="471">
        <f t="shared" si="4"/>
        <v>8612794.0800000001</v>
      </c>
      <c r="N45" s="173"/>
    </row>
    <row r="46" spans="1:14" ht="84" customHeight="1" x14ac:dyDescent="0.25">
      <c r="A46" s="225"/>
      <c r="B46" s="230" t="s">
        <v>547</v>
      </c>
      <c r="C46" s="229">
        <v>616</v>
      </c>
      <c r="D46" s="182">
        <v>1</v>
      </c>
      <c r="E46" s="186">
        <v>13</v>
      </c>
      <c r="F46" s="192" t="s">
        <v>49</v>
      </c>
      <c r="G46" s="196" t="s">
        <v>5</v>
      </c>
      <c r="H46" s="192" t="s">
        <v>4</v>
      </c>
      <c r="I46" s="200" t="s">
        <v>3</v>
      </c>
      <c r="J46" s="206" t="s">
        <v>1</v>
      </c>
      <c r="K46" s="210">
        <f t="shared" si="4"/>
        <v>9216172.1999999993</v>
      </c>
      <c r="L46" s="210">
        <f t="shared" si="4"/>
        <v>8695261.0800000001</v>
      </c>
      <c r="M46" s="215">
        <f t="shared" si="4"/>
        <v>8612794.0800000001</v>
      </c>
      <c r="N46" s="173"/>
    </row>
    <row r="47" spans="1:14" ht="26.25" customHeight="1" x14ac:dyDescent="0.25">
      <c r="A47" s="225"/>
      <c r="B47" s="230" t="s">
        <v>548</v>
      </c>
      <c r="C47" s="229">
        <v>616</v>
      </c>
      <c r="D47" s="182">
        <v>1</v>
      </c>
      <c r="E47" s="186">
        <v>13</v>
      </c>
      <c r="F47" s="192" t="s">
        <v>49</v>
      </c>
      <c r="G47" s="196" t="s">
        <v>31</v>
      </c>
      <c r="H47" s="192" t="s">
        <v>4</v>
      </c>
      <c r="I47" s="200" t="s">
        <v>3</v>
      </c>
      <c r="J47" s="206" t="s">
        <v>1</v>
      </c>
      <c r="K47" s="210">
        <f t="shared" si="4"/>
        <v>9216172.1999999993</v>
      </c>
      <c r="L47" s="210">
        <f t="shared" si="4"/>
        <v>8695261.0800000001</v>
      </c>
      <c r="M47" s="215">
        <f t="shared" si="4"/>
        <v>8612794.0800000001</v>
      </c>
      <c r="N47" s="173"/>
    </row>
    <row r="48" spans="1:14" ht="42" customHeight="1" x14ac:dyDescent="0.25">
      <c r="A48" s="225"/>
      <c r="B48" s="230" t="s">
        <v>549</v>
      </c>
      <c r="C48" s="229">
        <v>616</v>
      </c>
      <c r="D48" s="182">
        <v>1</v>
      </c>
      <c r="E48" s="186">
        <v>13</v>
      </c>
      <c r="F48" s="192" t="s">
        <v>49</v>
      </c>
      <c r="G48" s="196" t="s">
        <v>31</v>
      </c>
      <c r="H48" s="192" t="s">
        <v>6</v>
      </c>
      <c r="I48" s="200" t="s">
        <v>3</v>
      </c>
      <c r="J48" s="206" t="s">
        <v>1</v>
      </c>
      <c r="K48" s="210">
        <f>K49+K52+K56+K58+K60</f>
        <v>9216172.1999999993</v>
      </c>
      <c r="L48" s="210">
        <f>L49+L52+L56+L58+L60</f>
        <v>8695261.0800000001</v>
      </c>
      <c r="M48" s="215">
        <f>M49+M52+M56+M58+M60</f>
        <v>8612794.0800000001</v>
      </c>
      <c r="N48" s="173"/>
    </row>
    <row r="49" spans="1:14" ht="42.75" customHeight="1" x14ac:dyDescent="0.25">
      <c r="A49" s="225"/>
      <c r="B49" s="439" t="s">
        <v>563</v>
      </c>
      <c r="C49" s="440">
        <v>616</v>
      </c>
      <c r="D49" s="441">
        <v>1</v>
      </c>
      <c r="E49" s="442">
        <v>13</v>
      </c>
      <c r="F49" s="443" t="s">
        <v>49</v>
      </c>
      <c r="G49" s="444" t="s">
        <v>31</v>
      </c>
      <c r="H49" s="443" t="s">
        <v>6</v>
      </c>
      <c r="I49" s="445" t="s">
        <v>564</v>
      </c>
      <c r="J49" s="446" t="s">
        <v>1</v>
      </c>
      <c r="K49" s="447">
        <f>K50+K51</f>
        <v>8000472.2000000002</v>
      </c>
      <c r="L49" s="447">
        <f>L50+L51</f>
        <v>8132961.0800000001</v>
      </c>
      <c r="M49" s="448">
        <f>M50+M51</f>
        <v>8050494.0800000001</v>
      </c>
      <c r="N49" s="173"/>
    </row>
    <row r="50" spans="1:14" ht="36.75" customHeight="1" x14ac:dyDescent="0.25">
      <c r="A50" s="225"/>
      <c r="B50" s="234" t="s">
        <v>565</v>
      </c>
      <c r="C50" s="229">
        <v>616</v>
      </c>
      <c r="D50" s="182">
        <v>1</v>
      </c>
      <c r="E50" s="186">
        <v>13</v>
      </c>
      <c r="F50" s="192" t="s">
        <v>49</v>
      </c>
      <c r="G50" s="196" t="s">
        <v>31</v>
      </c>
      <c r="H50" s="192" t="s">
        <v>6</v>
      </c>
      <c r="I50" s="200" t="s">
        <v>564</v>
      </c>
      <c r="J50" s="206" t="s">
        <v>566</v>
      </c>
      <c r="K50" s="210">
        <v>6281302.2000000002</v>
      </c>
      <c r="L50" s="210">
        <v>6780302.2000000002</v>
      </c>
      <c r="M50" s="215">
        <v>6780302.2000000002</v>
      </c>
      <c r="N50" s="173"/>
    </row>
    <row r="51" spans="1:14" ht="51.75" customHeight="1" x14ac:dyDescent="0.25">
      <c r="A51" s="225"/>
      <c r="B51" s="231" t="s">
        <v>22</v>
      </c>
      <c r="C51" s="232">
        <v>616</v>
      </c>
      <c r="D51" s="183">
        <v>1</v>
      </c>
      <c r="E51" s="187">
        <v>13</v>
      </c>
      <c r="F51" s="193" t="s">
        <v>49</v>
      </c>
      <c r="G51" s="197" t="s">
        <v>31</v>
      </c>
      <c r="H51" s="193" t="s">
        <v>6</v>
      </c>
      <c r="I51" s="201" t="s">
        <v>564</v>
      </c>
      <c r="J51" s="207" t="s">
        <v>19</v>
      </c>
      <c r="K51" s="211">
        <v>1719170</v>
      </c>
      <c r="L51" s="211">
        <v>1352658.88</v>
      </c>
      <c r="M51" s="216">
        <v>1270191.8799999999</v>
      </c>
      <c r="N51" s="173"/>
    </row>
    <row r="52" spans="1:14" ht="52.5" customHeight="1" x14ac:dyDescent="0.25">
      <c r="A52" s="225"/>
      <c r="B52" s="427" t="s">
        <v>371</v>
      </c>
      <c r="C52" s="428">
        <v>616</v>
      </c>
      <c r="D52" s="429">
        <v>1</v>
      </c>
      <c r="E52" s="430">
        <v>13</v>
      </c>
      <c r="F52" s="431" t="s">
        <v>49</v>
      </c>
      <c r="G52" s="432" t="s">
        <v>31</v>
      </c>
      <c r="H52" s="431" t="s">
        <v>6</v>
      </c>
      <c r="I52" s="433" t="s">
        <v>567</v>
      </c>
      <c r="J52" s="434" t="s">
        <v>1</v>
      </c>
      <c r="K52" s="435">
        <f>K53</f>
        <v>499000</v>
      </c>
      <c r="L52" s="435">
        <v>0</v>
      </c>
      <c r="M52" s="436">
        <v>0</v>
      </c>
      <c r="N52" s="173"/>
    </row>
    <row r="53" spans="1:14" ht="37.5" customHeight="1" x14ac:dyDescent="0.25">
      <c r="A53" s="225"/>
      <c r="B53" s="231" t="s">
        <v>565</v>
      </c>
      <c r="C53" s="232">
        <v>616</v>
      </c>
      <c r="D53" s="183">
        <v>1</v>
      </c>
      <c r="E53" s="187">
        <v>13</v>
      </c>
      <c r="F53" s="193" t="s">
        <v>49</v>
      </c>
      <c r="G53" s="197" t="s">
        <v>31</v>
      </c>
      <c r="H53" s="193" t="s">
        <v>6</v>
      </c>
      <c r="I53" s="201" t="s">
        <v>567</v>
      </c>
      <c r="J53" s="207" t="s">
        <v>566</v>
      </c>
      <c r="K53" s="211">
        <v>499000</v>
      </c>
      <c r="L53" s="211">
        <v>0</v>
      </c>
      <c r="M53" s="216">
        <v>0</v>
      </c>
      <c r="N53" s="173"/>
    </row>
    <row r="54" spans="1:14" ht="36" customHeight="1" x14ac:dyDescent="0.25">
      <c r="A54" s="225"/>
      <c r="B54" s="235" t="s">
        <v>568</v>
      </c>
      <c r="C54" s="233">
        <v>616</v>
      </c>
      <c r="D54" s="184">
        <v>1</v>
      </c>
      <c r="E54" s="188">
        <v>13</v>
      </c>
      <c r="F54" s="194" t="s">
        <v>49</v>
      </c>
      <c r="G54" s="198" t="s">
        <v>31</v>
      </c>
      <c r="H54" s="194" t="s">
        <v>6</v>
      </c>
      <c r="I54" s="202" t="s">
        <v>569</v>
      </c>
      <c r="J54" s="208" t="s">
        <v>1</v>
      </c>
      <c r="K54" s="212">
        <f>K55</f>
        <v>0</v>
      </c>
      <c r="L54" s="212">
        <v>0</v>
      </c>
      <c r="M54" s="217">
        <v>0</v>
      </c>
      <c r="N54" s="173"/>
    </row>
    <row r="55" spans="1:14" ht="33" customHeight="1" x14ac:dyDescent="0.25">
      <c r="A55" s="225"/>
      <c r="B55" s="231" t="s">
        <v>565</v>
      </c>
      <c r="C55" s="232">
        <v>616</v>
      </c>
      <c r="D55" s="183">
        <v>1</v>
      </c>
      <c r="E55" s="187">
        <v>13</v>
      </c>
      <c r="F55" s="193" t="s">
        <v>49</v>
      </c>
      <c r="G55" s="197" t="s">
        <v>31</v>
      </c>
      <c r="H55" s="193" t="s">
        <v>6</v>
      </c>
      <c r="I55" s="201" t="s">
        <v>569</v>
      </c>
      <c r="J55" s="207" t="s">
        <v>566</v>
      </c>
      <c r="K55" s="211"/>
      <c r="L55" s="211">
        <v>0</v>
      </c>
      <c r="M55" s="216">
        <v>0</v>
      </c>
      <c r="N55" s="173"/>
    </row>
    <row r="56" spans="1:14" ht="23.25" customHeight="1" x14ac:dyDescent="0.25">
      <c r="A56" s="225"/>
      <c r="B56" s="427" t="s">
        <v>59</v>
      </c>
      <c r="C56" s="428">
        <v>616</v>
      </c>
      <c r="D56" s="429">
        <v>1</v>
      </c>
      <c r="E56" s="430">
        <v>13</v>
      </c>
      <c r="F56" s="431" t="s">
        <v>49</v>
      </c>
      <c r="G56" s="432" t="s">
        <v>31</v>
      </c>
      <c r="H56" s="431" t="s">
        <v>6</v>
      </c>
      <c r="I56" s="433" t="s">
        <v>58</v>
      </c>
      <c r="J56" s="434" t="s">
        <v>1</v>
      </c>
      <c r="K56" s="435">
        <f>K57</f>
        <v>6500</v>
      </c>
      <c r="L56" s="435">
        <f>L57</f>
        <v>6500</v>
      </c>
      <c r="M56" s="436">
        <f>M57</f>
        <v>6500</v>
      </c>
      <c r="N56" s="173"/>
    </row>
    <row r="57" spans="1:14" ht="23.25" customHeight="1" x14ac:dyDescent="0.25">
      <c r="A57" s="225"/>
      <c r="B57" s="231" t="s">
        <v>56</v>
      </c>
      <c r="C57" s="232">
        <v>616</v>
      </c>
      <c r="D57" s="183">
        <v>1</v>
      </c>
      <c r="E57" s="187">
        <v>13</v>
      </c>
      <c r="F57" s="193" t="s">
        <v>49</v>
      </c>
      <c r="G57" s="197" t="s">
        <v>31</v>
      </c>
      <c r="H57" s="193" t="s">
        <v>6</v>
      </c>
      <c r="I57" s="201" t="s">
        <v>58</v>
      </c>
      <c r="J57" s="207" t="s">
        <v>54</v>
      </c>
      <c r="K57" s="211">
        <f>6500</f>
        <v>6500</v>
      </c>
      <c r="L57" s="211">
        <f>6500</f>
        <v>6500</v>
      </c>
      <c r="M57" s="216">
        <f>6500</f>
        <v>6500</v>
      </c>
      <c r="N57" s="173"/>
    </row>
    <row r="58" spans="1:14" ht="42.75" customHeight="1" x14ac:dyDescent="0.25">
      <c r="A58" s="225"/>
      <c r="B58" s="427" t="s">
        <v>57</v>
      </c>
      <c r="C58" s="428">
        <v>616</v>
      </c>
      <c r="D58" s="429">
        <v>1</v>
      </c>
      <c r="E58" s="430">
        <v>13</v>
      </c>
      <c r="F58" s="431" t="s">
        <v>49</v>
      </c>
      <c r="G58" s="432" t="s">
        <v>31</v>
      </c>
      <c r="H58" s="431" t="s">
        <v>6</v>
      </c>
      <c r="I58" s="433" t="s">
        <v>55</v>
      </c>
      <c r="J58" s="434" t="s">
        <v>1</v>
      </c>
      <c r="K58" s="435">
        <f>K59</f>
        <v>20000</v>
      </c>
      <c r="L58" s="435">
        <f>L59</f>
        <v>20000</v>
      </c>
      <c r="M58" s="436">
        <f>M59</f>
        <v>20000</v>
      </c>
      <c r="N58" s="173"/>
    </row>
    <row r="59" spans="1:14" ht="45.75" customHeight="1" x14ac:dyDescent="0.25">
      <c r="A59" s="225"/>
      <c r="B59" s="231" t="s">
        <v>22</v>
      </c>
      <c r="C59" s="232">
        <v>616</v>
      </c>
      <c r="D59" s="183">
        <v>1</v>
      </c>
      <c r="E59" s="187">
        <v>13</v>
      </c>
      <c r="F59" s="193" t="s">
        <v>49</v>
      </c>
      <c r="G59" s="197" t="s">
        <v>31</v>
      </c>
      <c r="H59" s="193" t="s">
        <v>6</v>
      </c>
      <c r="I59" s="201" t="s">
        <v>55</v>
      </c>
      <c r="J59" s="207" t="s">
        <v>19</v>
      </c>
      <c r="K59" s="211">
        <f>20000</f>
        <v>20000</v>
      </c>
      <c r="L59" s="211">
        <f>20000</f>
        <v>20000</v>
      </c>
      <c r="M59" s="216">
        <f>20000</f>
        <v>20000</v>
      </c>
      <c r="N59" s="173"/>
    </row>
    <row r="60" spans="1:14" ht="28.5" customHeight="1" x14ac:dyDescent="0.25">
      <c r="A60" s="225"/>
      <c r="B60" s="427" t="s">
        <v>570</v>
      </c>
      <c r="C60" s="428">
        <v>616</v>
      </c>
      <c r="D60" s="429">
        <v>1</v>
      </c>
      <c r="E60" s="430">
        <v>13</v>
      </c>
      <c r="F60" s="431" t="s">
        <v>49</v>
      </c>
      <c r="G60" s="432" t="s">
        <v>31</v>
      </c>
      <c r="H60" s="431" t="s">
        <v>6</v>
      </c>
      <c r="I60" s="433" t="s">
        <v>359</v>
      </c>
      <c r="J60" s="434" t="s">
        <v>1</v>
      </c>
      <c r="K60" s="435">
        <f>K61</f>
        <v>690200</v>
      </c>
      <c r="L60" s="435">
        <f>L61</f>
        <v>535800</v>
      </c>
      <c r="M60" s="436">
        <f>M61</f>
        <v>535800</v>
      </c>
      <c r="N60" s="173"/>
    </row>
    <row r="61" spans="1:14" ht="28.5" customHeight="1" x14ac:dyDescent="0.25">
      <c r="A61" s="225"/>
      <c r="B61" s="231" t="s">
        <v>56</v>
      </c>
      <c r="C61" s="232">
        <v>616</v>
      </c>
      <c r="D61" s="183">
        <v>1</v>
      </c>
      <c r="E61" s="187">
        <v>13</v>
      </c>
      <c r="F61" s="193" t="s">
        <v>49</v>
      </c>
      <c r="G61" s="197" t="s">
        <v>31</v>
      </c>
      <c r="H61" s="193" t="s">
        <v>6</v>
      </c>
      <c r="I61" s="201" t="s">
        <v>359</v>
      </c>
      <c r="J61" s="207" t="s">
        <v>54</v>
      </c>
      <c r="K61" s="211">
        <v>690200</v>
      </c>
      <c r="L61" s="211">
        <v>535800</v>
      </c>
      <c r="M61" s="216">
        <v>535800</v>
      </c>
      <c r="N61" s="173"/>
    </row>
    <row r="62" spans="1:14" ht="33" customHeight="1" x14ac:dyDescent="0.25">
      <c r="A62" s="225"/>
      <c r="B62" s="472" t="s">
        <v>53</v>
      </c>
      <c r="C62" s="473">
        <v>616</v>
      </c>
      <c r="D62" s="474">
        <v>2</v>
      </c>
      <c r="E62" s="475" t="s">
        <v>1</v>
      </c>
      <c r="F62" s="476" t="s">
        <v>1</v>
      </c>
      <c r="G62" s="477" t="s">
        <v>1</v>
      </c>
      <c r="H62" s="476" t="s">
        <v>1</v>
      </c>
      <c r="I62" s="478" t="s">
        <v>1</v>
      </c>
      <c r="J62" s="479" t="s">
        <v>1</v>
      </c>
      <c r="K62" s="480">
        <f t="shared" ref="K62:M67" si="5">K63</f>
        <v>338500</v>
      </c>
      <c r="L62" s="480">
        <f t="shared" si="5"/>
        <v>351500</v>
      </c>
      <c r="M62" s="481">
        <f t="shared" si="5"/>
        <v>366700</v>
      </c>
      <c r="N62" s="173"/>
    </row>
    <row r="63" spans="1:14" ht="27" customHeight="1" x14ac:dyDescent="0.25">
      <c r="A63" s="225"/>
      <c r="B63" s="228" t="s">
        <v>52</v>
      </c>
      <c r="C63" s="229">
        <v>616</v>
      </c>
      <c r="D63" s="182">
        <v>2</v>
      </c>
      <c r="E63" s="186">
        <v>3</v>
      </c>
      <c r="F63" s="192" t="s">
        <v>1</v>
      </c>
      <c r="G63" s="196" t="s">
        <v>1</v>
      </c>
      <c r="H63" s="192" t="s">
        <v>1</v>
      </c>
      <c r="I63" s="200" t="s">
        <v>1</v>
      </c>
      <c r="J63" s="206" t="s">
        <v>1</v>
      </c>
      <c r="K63" s="210">
        <f t="shared" si="5"/>
        <v>338500</v>
      </c>
      <c r="L63" s="210">
        <f t="shared" si="5"/>
        <v>351500</v>
      </c>
      <c r="M63" s="215">
        <f t="shared" si="5"/>
        <v>366700</v>
      </c>
      <c r="N63" s="173"/>
    </row>
    <row r="64" spans="1:14" ht="81.75" customHeight="1" x14ac:dyDescent="0.25">
      <c r="A64" s="225"/>
      <c r="B64" s="230" t="s">
        <v>547</v>
      </c>
      <c r="C64" s="229">
        <v>616</v>
      </c>
      <c r="D64" s="182">
        <v>2</v>
      </c>
      <c r="E64" s="186">
        <v>3</v>
      </c>
      <c r="F64" s="192" t="s">
        <v>49</v>
      </c>
      <c r="G64" s="196" t="s">
        <v>5</v>
      </c>
      <c r="H64" s="192" t="s">
        <v>4</v>
      </c>
      <c r="I64" s="200" t="s">
        <v>3</v>
      </c>
      <c r="J64" s="206" t="s">
        <v>1</v>
      </c>
      <c r="K64" s="210">
        <f t="shared" si="5"/>
        <v>338500</v>
      </c>
      <c r="L64" s="210">
        <f t="shared" si="5"/>
        <v>351500</v>
      </c>
      <c r="M64" s="215">
        <f t="shared" si="5"/>
        <v>366700</v>
      </c>
      <c r="N64" s="173"/>
    </row>
    <row r="65" spans="1:14" ht="17.25" customHeight="1" x14ac:dyDescent="0.25">
      <c r="A65" s="225"/>
      <c r="B65" s="230" t="s">
        <v>548</v>
      </c>
      <c r="C65" s="229">
        <v>616</v>
      </c>
      <c r="D65" s="182">
        <v>2</v>
      </c>
      <c r="E65" s="186">
        <v>3</v>
      </c>
      <c r="F65" s="192" t="s">
        <v>49</v>
      </c>
      <c r="G65" s="196" t="s">
        <v>31</v>
      </c>
      <c r="H65" s="192" t="s">
        <v>4</v>
      </c>
      <c r="I65" s="200" t="s">
        <v>3</v>
      </c>
      <c r="J65" s="206" t="s">
        <v>1</v>
      </c>
      <c r="K65" s="210">
        <f t="shared" si="5"/>
        <v>338500</v>
      </c>
      <c r="L65" s="210">
        <f t="shared" si="5"/>
        <v>351500</v>
      </c>
      <c r="M65" s="215">
        <f t="shared" si="5"/>
        <v>366700</v>
      </c>
      <c r="N65" s="173"/>
    </row>
    <row r="66" spans="1:14" ht="40.5" customHeight="1" x14ac:dyDescent="0.25">
      <c r="A66" s="225"/>
      <c r="B66" s="439" t="s">
        <v>549</v>
      </c>
      <c r="C66" s="440">
        <v>616</v>
      </c>
      <c r="D66" s="441">
        <v>2</v>
      </c>
      <c r="E66" s="442">
        <v>3</v>
      </c>
      <c r="F66" s="443" t="s">
        <v>49</v>
      </c>
      <c r="G66" s="444" t="s">
        <v>31</v>
      </c>
      <c r="H66" s="443" t="s">
        <v>6</v>
      </c>
      <c r="I66" s="445" t="s">
        <v>3</v>
      </c>
      <c r="J66" s="446" t="s">
        <v>1</v>
      </c>
      <c r="K66" s="447">
        <f t="shared" si="5"/>
        <v>338500</v>
      </c>
      <c r="L66" s="447">
        <f t="shared" si="5"/>
        <v>351500</v>
      </c>
      <c r="M66" s="448">
        <f t="shared" si="5"/>
        <v>366700</v>
      </c>
      <c r="N66" s="173"/>
    </row>
    <row r="67" spans="1:14" ht="56.25" customHeight="1" x14ac:dyDescent="0.25">
      <c r="A67" s="225"/>
      <c r="B67" s="230" t="s">
        <v>571</v>
      </c>
      <c r="C67" s="229">
        <v>616</v>
      </c>
      <c r="D67" s="182">
        <v>2</v>
      </c>
      <c r="E67" s="186">
        <v>3</v>
      </c>
      <c r="F67" s="192" t="s">
        <v>49</v>
      </c>
      <c r="G67" s="196" t="s">
        <v>31</v>
      </c>
      <c r="H67" s="192" t="s">
        <v>6</v>
      </c>
      <c r="I67" s="200" t="s">
        <v>47</v>
      </c>
      <c r="J67" s="206" t="s">
        <v>1</v>
      </c>
      <c r="K67" s="210">
        <f t="shared" si="5"/>
        <v>338500</v>
      </c>
      <c r="L67" s="210">
        <f t="shared" si="5"/>
        <v>351500</v>
      </c>
      <c r="M67" s="215">
        <f t="shared" si="5"/>
        <v>366700</v>
      </c>
      <c r="N67" s="173"/>
    </row>
    <row r="68" spans="1:14" ht="38.25" customHeight="1" x14ac:dyDescent="0.25">
      <c r="A68" s="225"/>
      <c r="B68" s="231" t="s">
        <v>51</v>
      </c>
      <c r="C68" s="232">
        <v>616</v>
      </c>
      <c r="D68" s="183">
        <v>2</v>
      </c>
      <c r="E68" s="187">
        <v>3</v>
      </c>
      <c r="F68" s="193" t="s">
        <v>49</v>
      </c>
      <c r="G68" s="197" t="s">
        <v>31</v>
      </c>
      <c r="H68" s="193" t="s">
        <v>6</v>
      </c>
      <c r="I68" s="201" t="s">
        <v>47</v>
      </c>
      <c r="J68" s="207" t="s">
        <v>50</v>
      </c>
      <c r="K68" s="211">
        <v>338500</v>
      </c>
      <c r="L68" s="211">
        <v>351500</v>
      </c>
      <c r="M68" s="216">
        <v>366700</v>
      </c>
      <c r="N68" s="173"/>
    </row>
    <row r="69" spans="1:14" ht="36.75" customHeight="1" x14ac:dyDescent="0.25">
      <c r="A69" s="225"/>
      <c r="B69" s="472" t="s">
        <v>46</v>
      </c>
      <c r="C69" s="473">
        <v>616</v>
      </c>
      <c r="D69" s="474">
        <v>3</v>
      </c>
      <c r="E69" s="475" t="s">
        <v>1</v>
      </c>
      <c r="F69" s="476" t="s">
        <v>1</v>
      </c>
      <c r="G69" s="477" t="s">
        <v>1</v>
      </c>
      <c r="H69" s="476" t="s">
        <v>1</v>
      </c>
      <c r="I69" s="478" t="s">
        <v>1</v>
      </c>
      <c r="J69" s="479" t="s">
        <v>1</v>
      </c>
      <c r="K69" s="480">
        <f>K70+K74</f>
        <v>442150</v>
      </c>
      <c r="L69" s="480">
        <f>L70+L74</f>
        <v>442150</v>
      </c>
      <c r="M69" s="481">
        <f>M70+M74</f>
        <v>442150</v>
      </c>
      <c r="N69" s="173"/>
    </row>
    <row r="70" spans="1:14" ht="18.75" customHeight="1" x14ac:dyDescent="0.25">
      <c r="A70" s="225"/>
      <c r="B70" s="228" t="s">
        <v>45</v>
      </c>
      <c r="C70" s="229">
        <v>616</v>
      </c>
      <c r="D70" s="182">
        <v>3</v>
      </c>
      <c r="E70" s="186">
        <v>4</v>
      </c>
      <c r="F70" s="192" t="s">
        <v>1</v>
      </c>
      <c r="G70" s="196" t="s">
        <v>1</v>
      </c>
      <c r="H70" s="192" t="s">
        <v>1</v>
      </c>
      <c r="I70" s="200" t="s">
        <v>1</v>
      </c>
      <c r="J70" s="206" t="s">
        <v>1</v>
      </c>
      <c r="K70" s="210">
        <f t="shared" ref="K70:M72" si="6">K71</f>
        <v>29100</v>
      </c>
      <c r="L70" s="210">
        <f t="shared" si="6"/>
        <v>29100</v>
      </c>
      <c r="M70" s="215">
        <f t="shared" si="6"/>
        <v>29100</v>
      </c>
      <c r="N70" s="173"/>
    </row>
    <row r="71" spans="1:14" ht="19.5" customHeight="1" x14ac:dyDescent="0.25">
      <c r="A71" s="225"/>
      <c r="B71" s="230" t="s">
        <v>317</v>
      </c>
      <c r="C71" s="229">
        <v>616</v>
      </c>
      <c r="D71" s="182">
        <v>3</v>
      </c>
      <c r="E71" s="186">
        <v>4</v>
      </c>
      <c r="F71" s="192" t="s">
        <v>44</v>
      </c>
      <c r="G71" s="196" t="s">
        <v>5</v>
      </c>
      <c r="H71" s="192" t="s">
        <v>4</v>
      </c>
      <c r="I71" s="200" t="s">
        <v>3</v>
      </c>
      <c r="J71" s="206" t="s">
        <v>1</v>
      </c>
      <c r="K71" s="210">
        <f t="shared" si="6"/>
        <v>29100</v>
      </c>
      <c r="L71" s="210">
        <f t="shared" si="6"/>
        <v>29100</v>
      </c>
      <c r="M71" s="215">
        <f t="shared" si="6"/>
        <v>29100</v>
      </c>
      <c r="N71" s="173"/>
    </row>
    <row r="72" spans="1:14" ht="58.5" customHeight="1" x14ac:dyDescent="0.25">
      <c r="A72" s="225"/>
      <c r="B72" s="439" t="s">
        <v>572</v>
      </c>
      <c r="C72" s="440">
        <v>616</v>
      </c>
      <c r="D72" s="441">
        <v>3</v>
      </c>
      <c r="E72" s="442">
        <v>4</v>
      </c>
      <c r="F72" s="443" t="s">
        <v>44</v>
      </c>
      <c r="G72" s="444" t="s">
        <v>5</v>
      </c>
      <c r="H72" s="443" t="s">
        <v>4</v>
      </c>
      <c r="I72" s="445" t="s">
        <v>573</v>
      </c>
      <c r="J72" s="446" t="s">
        <v>1</v>
      </c>
      <c r="K72" s="447">
        <f t="shared" si="6"/>
        <v>29100</v>
      </c>
      <c r="L72" s="447">
        <f t="shared" si="6"/>
        <v>29100</v>
      </c>
      <c r="M72" s="448">
        <f t="shared" si="6"/>
        <v>29100</v>
      </c>
      <c r="N72" s="173"/>
    </row>
    <row r="73" spans="1:14" ht="51.75" customHeight="1" x14ac:dyDescent="0.25">
      <c r="A73" s="225"/>
      <c r="B73" s="231" t="s">
        <v>22</v>
      </c>
      <c r="C73" s="232">
        <v>616</v>
      </c>
      <c r="D73" s="183">
        <v>3</v>
      </c>
      <c r="E73" s="187">
        <v>4</v>
      </c>
      <c r="F73" s="193" t="s">
        <v>44</v>
      </c>
      <c r="G73" s="197" t="s">
        <v>5</v>
      </c>
      <c r="H73" s="193" t="s">
        <v>4</v>
      </c>
      <c r="I73" s="201" t="s">
        <v>573</v>
      </c>
      <c r="J73" s="207" t="s">
        <v>19</v>
      </c>
      <c r="K73" s="211">
        <v>29100</v>
      </c>
      <c r="L73" s="211">
        <v>29100</v>
      </c>
      <c r="M73" s="216">
        <v>29100</v>
      </c>
      <c r="N73" s="173"/>
    </row>
    <row r="74" spans="1:14" ht="54.75" customHeight="1" x14ac:dyDescent="0.25">
      <c r="A74" s="225"/>
      <c r="B74" s="438" t="s">
        <v>377</v>
      </c>
      <c r="C74" s="428">
        <v>616</v>
      </c>
      <c r="D74" s="429">
        <v>3</v>
      </c>
      <c r="E74" s="430">
        <v>10</v>
      </c>
      <c r="F74" s="431" t="s">
        <v>1</v>
      </c>
      <c r="G74" s="432" t="s">
        <v>1</v>
      </c>
      <c r="H74" s="431" t="s">
        <v>1</v>
      </c>
      <c r="I74" s="433" t="s">
        <v>1</v>
      </c>
      <c r="J74" s="434" t="s">
        <v>1</v>
      </c>
      <c r="K74" s="435">
        <f t="shared" ref="K74:M78" si="7">K75</f>
        <v>413050</v>
      </c>
      <c r="L74" s="435">
        <f t="shared" si="7"/>
        <v>413050</v>
      </c>
      <c r="M74" s="436">
        <f t="shared" si="7"/>
        <v>413050</v>
      </c>
      <c r="N74" s="173"/>
    </row>
    <row r="75" spans="1:14" ht="97.5" customHeight="1" x14ac:dyDescent="0.25">
      <c r="A75" s="225"/>
      <c r="B75" s="230" t="s">
        <v>574</v>
      </c>
      <c r="C75" s="229">
        <v>616</v>
      </c>
      <c r="D75" s="182">
        <v>3</v>
      </c>
      <c r="E75" s="186">
        <v>10</v>
      </c>
      <c r="F75" s="192" t="s">
        <v>7</v>
      </c>
      <c r="G75" s="196" t="s">
        <v>5</v>
      </c>
      <c r="H75" s="192" t="s">
        <v>4</v>
      </c>
      <c r="I75" s="200" t="s">
        <v>3</v>
      </c>
      <c r="J75" s="206" t="s">
        <v>1</v>
      </c>
      <c r="K75" s="210">
        <f t="shared" si="7"/>
        <v>413050</v>
      </c>
      <c r="L75" s="210">
        <f t="shared" si="7"/>
        <v>413050</v>
      </c>
      <c r="M75" s="215">
        <f t="shared" si="7"/>
        <v>413050</v>
      </c>
      <c r="N75" s="173"/>
    </row>
    <row r="76" spans="1:14" ht="29.25" customHeight="1" x14ac:dyDescent="0.25">
      <c r="A76" s="225"/>
      <c r="B76" s="230" t="s">
        <v>548</v>
      </c>
      <c r="C76" s="229">
        <v>616</v>
      </c>
      <c r="D76" s="182">
        <v>3</v>
      </c>
      <c r="E76" s="186">
        <v>10</v>
      </c>
      <c r="F76" s="192" t="s">
        <v>7</v>
      </c>
      <c r="G76" s="196" t="s">
        <v>31</v>
      </c>
      <c r="H76" s="192" t="s">
        <v>4</v>
      </c>
      <c r="I76" s="200" t="s">
        <v>3</v>
      </c>
      <c r="J76" s="206" t="s">
        <v>1</v>
      </c>
      <c r="K76" s="210">
        <f t="shared" si="7"/>
        <v>413050</v>
      </c>
      <c r="L76" s="210">
        <f t="shared" si="7"/>
        <v>413050</v>
      </c>
      <c r="M76" s="215">
        <f t="shared" si="7"/>
        <v>413050</v>
      </c>
      <c r="N76" s="173"/>
    </row>
    <row r="77" spans="1:14" ht="41.25" customHeight="1" x14ac:dyDescent="0.25">
      <c r="A77" s="225"/>
      <c r="B77" s="230" t="s">
        <v>575</v>
      </c>
      <c r="C77" s="229">
        <v>616</v>
      </c>
      <c r="D77" s="182">
        <v>3</v>
      </c>
      <c r="E77" s="186">
        <v>10</v>
      </c>
      <c r="F77" s="192" t="s">
        <v>7</v>
      </c>
      <c r="G77" s="196" t="s">
        <v>31</v>
      </c>
      <c r="H77" s="192" t="s">
        <v>576</v>
      </c>
      <c r="I77" s="200" t="s">
        <v>3</v>
      </c>
      <c r="J77" s="206" t="s">
        <v>1</v>
      </c>
      <c r="K77" s="210">
        <f t="shared" si="7"/>
        <v>413050</v>
      </c>
      <c r="L77" s="210">
        <f t="shared" si="7"/>
        <v>413050</v>
      </c>
      <c r="M77" s="215">
        <f t="shared" si="7"/>
        <v>413050</v>
      </c>
      <c r="N77" s="173"/>
    </row>
    <row r="78" spans="1:14" ht="55.5" customHeight="1" x14ac:dyDescent="0.25">
      <c r="A78" s="225"/>
      <c r="B78" s="230" t="s">
        <v>43</v>
      </c>
      <c r="C78" s="229">
        <v>616</v>
      </c>
      <c r="D78" s="182">
        <v>3</v>
      </c>
      <c r="E78" s="186">
        <v>10</v>
      </c>
      <c r="F78" s="192" t="s">
        <v>7</v>
      </c>
      <c r="G78" s="196" t="s">
        <v>31</v>
      </c>
      <c r="H78" s="192" t="s">
        <v>576</v>
      </c>
      <c r="I78" s="200" t="s">
        <v>42</v>
      </c>
      <c r="J78" s="206" t="s">
        <v>1</v>
      </c>
      <c r="K78" s="210">
        <f t="shared" si="7"/>
        <v>413050</v>
      </c>
      <c r="L78" s="210">
        <f t="shared" si="7"/>
        <v>413050</v>
      </c>
      <c r="M78" s="215">
        <f t="shared" si="7"/>
        <v>413050</v>
      </c>
      <c r="N78" s="173"/>
    </row>
    <row r="79" spans="1:14" ht="30.75" customHeight="1" x14ac:dyDescent="0.25">
      <c r="A79" s="225"/>
      <c r="B79" s="231" t="s">
        <v>22</v>
      </c>
      <c r="C79" s="232">
        <v>616</v>
      </c>
      <c r="D79" s="183">
        <v>3</v>
      </c>
      <c r="E79" s="187">
        <v>10</v>
      </c>
      <c r="F79" s="193" t="s">
        <v>7</v>
      </c>
      <c r="G79" s="197" t="s">
        <v>31</v>
      </c>
      <c r="H79" s="193" t="s">
        <v>576</v>
      </c>
      <c r="I79" s="201" t="s">
        <v>42</v>
      </c>
      <c r="J79" s="207" t="s">
        <v>19</v>
      </c>
      <c r="K79" s="211">
        <v>413050</v>
      </c>
      <c r="L79" s="211">
        <v>413050</v>
      </c>
      <c r="M79" s="216">
        <v>413050</v>
      </c>
      <c r="N79" s="173"/>
    </row>
    <row r="80" spans="1:14" ht="36" customHeight="1" x14ac:dyDescent="0.25">
      <c r="A80" s="225"/>
      <c r="B80" s="472" t="s">
        <v>41</v>
      </c>
      <c r="C80" s="473">
        <v>616</v>
      </c>
      <c r="D80" s="474">
        <v>4</v>
      </c>
      <c r="E80" s="475" t="s">
        <v>1</v>
      </c>
      <c r="F80" s="476" t="s">
        <v>1</v>
      </c>
      <c r="G80" s="477" t="s">
        <v>1</v>
      </c>
      <c r="H80" s="476" t="s">
        <v>1</v>
      </c>
      <c r="I80" s="478" t="s">
        <v>1</v>
      </c>
      <c r="J80" s="479" t="s">
        <v>1</v>
      </c>
      <c r="K80" s="480">
        <f>K81+K98</f>
        <v>3059118</v>
      </c>
      <c r="L80" s="480">
        <f>L82+L98</f>
        <v>3031050</v>
      </c>
      <c r="M80" s="482">
        <f>M81+M98</f>
        <v>3144029</v>
      </c>
      <c r="N80" s="173"/>
    </row>
    <row r="81" spans="1:14" ht="30.75" customHeight="1" x14ac:dyDescent="0.25">
      <c r="A81" s="225"/>
      <c r="B81" s="228" t="s">
        <v>40</v>
      </c>
      <c r="C81" s="229">
        <v>616</v>
      </c>
      <c r="D81" s="182">
        <v>4</v>
      </c>
      <c r="E81" s="186">
        <v>9</v>
      </c>
      <c r="F81" s="192" t="s">
        <v>1</v>
      </c>
      <c r="G81" s="196" t="s">
        <v>1</v>
      </c>
      <c r="H81" s="192" t="s">
        <v>1</v>
      </c>
      <c r="I81" s="200" t="s">
        <v>1</v>
      </c>
      <c r="J81" s="206" t="s">
        <v>1</v>
      </c>
      <c r="K81" s="210">
        <f>K82</f>
        <v>2909118</v>
      </c>
      <c r="L81" s="210">
        <f t="shared" ref="L81:M81" si="8">L82</f>
        <v>2971050</v>
      </c>
      <c r="M81" s="332">
        <f t="shared" si="8"/>
        <v>3084029</v>
      </c>
      <c r="N81" s="173"/>
    </row>
    <row r="82" spans="1:14" ht="101.25" customHeight="1" x14ac:dyDescent="0.25">
      <c r="A82" s="225"/>
      <c r="B82" s="230" t="s">
        <v>574</v>
      </c>
      <c r="C82" s="229">
        <v>616</v>
      </c>
      <c r="D82" s="182">
        <v>4</v>
      </c>
      <c r="E82" s="186">
        <v>9</v>
      </c>
      <c r="F82" s="192" t="s">
        <v>7</v>
      </c>
      <c r="G82" s="196" t="s">
        <v>5</v>
      </c>
      <c r="H82" s="192" t="s">
        <v>4</v>
      </c>
      <c r="I82" s="200" t="s">
        <v>3</v>
      </c>
      <c r="J82" s="206" t="s">
        <v>1</v>
      </c>
      <c r="K82" s="210">
        <f>K83</f>
        <v>2909118</v>
      </c>
      <c r="L82" s="210">
        <f>L83+L123</f>
        <v>2971050</v>
      </c>
      <c r="M82" s="323">
        <f>M83+M123</f>
        <v>3084029</v>
      </c>
      <c r="N82" s="173"/>
    </row>
    <row r="83" spans="1:14" ht="33" customHeight="1" x14ac:dyDescent="0.25">
      <c r="A83" s="225"/>
      <c r="B83" s="439" t="s">
        <v>548</v>
      </c>
      <c r="C83" s="440">
        <v>616</v>
      </c>
      <c r="D83" s="441">
        <v>4</v>
      </c>
      <c r="E83" s="442">
        <v>9</v>
      </c>
      <c r="F83" s="443" t="s">
        <v>7</v>
      </c>
      <c r="G83" s="444" t="s">
        <v>31</v>
      </c>
      <c r="H83" s="443" t="s">
        <v>4</v>
      </c>
      <c r="I83" s="445" t="s">
        <v>3</v>
      </c>
      <c r="J83" s="446" t="s">
        <v>1</v>
      </c>
      <c r="K83" s="447">
        <f>K84+K90</f>
        <v>2909118</v>
      </c>
      <c r="L83" s="447">
        <f>L84+L90</f>
        <v>2971050</v>
      </c>
      <c r="M83" s="437">
        <f>M84+M90</f>
        <v>3084029</v>
      </c>
      <c r="N83" s="173"/>
    </row>
    <row r="84" spans="1:14" ht="35.25" customHeight="1" x14ac:dyDescent="0.25">
      <c r="A84" s="225"/>
      <c r="B84" s="230" t="s">
        <v>577</v>
      </c>
      <c r="C84" s="229">
        <v>616</v>
      </c>
      <c r="D84" s="182">
        <v>4</v>
      </c>
      <c r="E84" s="186">
        <v>9</v>
      </c>
      <c r="F84" s="192" t="s">
        <v>7</v>
      </c>
      <c r="G84" s="196" t="s">
        <v>31</v>
      </c>
      <c r="H84" s="192" t="s">
        <v>30</v>
      </c>
      <c r="I84" s="200" t="s">
        <v>3</v>
      </c>
      <c r="J84" s="206" t="s">
        <v>1</v>
      </c>
      <c r="K84" s="210">
        <f t="shared" ref="K84:M85" si="9">K85</f>
        <v>1421355</v>
      </c>
      <c r="L84" s="210">
        <f t="shared" si="9"/>
        <v>1483287</v>
      </c>
      <c r="M84" s="215">
        <f t="shared" si="9"/>
        <v>1596266</v>
      </c>
      <c r="N84" s="173"/>
    </row>
    <row r="85" spans="1:14" ht="37.5" customHeight="1" x14ac:dyDescent="0.25">
      <c r="A85" s="225"/>
      <c r="B85" s="439" t="s">
        <v>38</v>
      </c>
      <c r="C85" s="440">
        <v>616</v>
      </c>
      <c r="D85" s="441">
        <v>4</v>
      </c>
      <c r="E85" s="442">
        <v>9</v>
      </c>
      <c r="F85" s="443" t="s">
        <v>7</v>
      </c>
      <c r="G85" s="444" t="s">
        <v>31</v>
      </c>
      <c r="H85" s="443" t="s">
        <v>30</v>
      </c>
      <c r="I85" s="445" t="s">
        <v>36</v>
      </c>
      <c r="J85" s="446" t="s">
        <v>1</v>
      </c>
      <c r="K85" s="447">
        <f t="shared" si="9"/>
        <v>1421355</v>
      </c>
      <c r="L85" s="447">
        <f t="shared" si="9"/>
        <v>1483287</v>
      </c>
      <c r="M85" s="448">
        <f t="shared" si="9"/>
        <v>1596266</v>
      </c>
      <c r="N85" s="173"/>
    </row>
    <row r="86" spans="1:14" ht="51.75" customHeight="1" x14ac:dyDescent="0.25">
      <c r="A86" s="225"/>
      <c r="B86" s="231" t="s">
        <v>22</v>
      </c>
      <c r="C86" s="232">
        <v>616</v>
      </c>
      <c r="D86" s="183">
        <v>4</v>
      </c>
      <c r="E86" s="187">
        <v>9</v>
      </c>
      <c r="F86" s="193" t="s">
        <v>7</v>
      </c>
      <c r="G86" s="197" t="s">
        <v>31</v>
      </c>
      <c r="H86" s="193" t="s">
        <v>30</v>
      </c>
      <c r="I86" s="201" t="s">
        <v>36</v>
      </c>
      <c r="J86" s="207" t="s">
        <v>19</v>
      </c>
      <c r="K86" s="211">
        <v>1421355</v>
      </c>
      <c r="L86" s="211">
        <v>1483287</v>
      </c>
      <c r="M86" s="216">
        <v>1596266</v>
      </c>
      <c r="N86" s="173"/>
    </row>
    <row r="87" spans="1:14" ht="36.75" customHeight="1" x14ac:dyDescent="0.25">
      <c r="A87" s="225"/>
      <c r="B87" s="235" t="s">
        <v>578</v>
      </c>
      <c r="C87" s="233">
        <v>616</v>
      </c>
      <c r="D87" s="184">
        <v>4</v>
      </c>
      <c r="E87" s="188">
        <v>9</v>
      </c>
      <c r="F87" s="194" t="s">
        <v>7</v>
      </c>
      <c r="G87" s="198" t="s">
        <v>31</v>
      </c>
      <c r="H87" s="194">
        <v>2</v>
      </c>
      <c r="I87" s="202" t="s">
        <v>3</v>
      </c>
      <c r="J87" s="208" t="s">
        <v>1</v>
      </c>
      <c r="K87" s="212">
        <f>K88</f>
        <v>0</v>
      </c>
      <c r="L87" s="212">
        <f t="shared" ref="L87:M88" si="10">L88</f>
        <v>0</v>
      </c>
      <c r="M87" s="332">
        <f t="shared" si="10"/>
        <v>0</v>
      </c>
      <c r="N87" s="173"/>
    </row>
    <row r="88" spans="1:14" ht="20.25" customHeight="1" x14ac:dyDescent="0.25">
      <c r="A88" s="225"/>
      <c r="B88" s="230" t="s">
        <v>23</v>
      </c>
      <c r="C88" s="229">
        <v>616</v>
      </c>
      <c r="D88" s="182">
        <v>4</v>
      </c>
      <c r="E88" s="186">
        <v>9</v>
      </c>
      <c r="F88" s="192" t="s">
        <v>7</v>
      </c>
      <c r="G88" s="196" t="s">
        <v>31</v>
      </c>
      <c r="H88" s="192">
        <v>2</v>
      </c>
      <c r="I88" s="200" t="s">
        <v>627</v>
      </c>
      <c r="J88" s="206" t="s">
        <v>1</v>
      </c>
      <c r="K88" s="210">
        <f>K89</f>
        <v>0</v>
      </c>
      <c r="L88" s="210">
        <f t="shared" si="10"/>
        <v>0</v>
      </c>
      <c r="M88" s="323">
        <f t="shared" si="10"/>
        <v>0</v>
      </c>
      <c r="N88" s="173"/>
    </row>
    <row r="89" spans="1:14" ht="33.75" customHeight="1" x14ac:dyDescent="0.25">
      <c r="A89" s="225"/>
      <c r="B89" s="231" t="s">
        <v>632</v>
      </c>
      <c r="C89" s="232">
        <v>616</v>
      </c>
      <c r="D89" s="183">
        <v>4</v>
      </c>
      <c r="E89" s="187">
        <v>9</v>
      </c>
      <c r="F89" s="193" t="s">
        <v>7</v>
      </c>
      <c r="G89" s="197" t="s">
        <v>31</v>
      </c>
      <c r="H89" s="193">
        <v>2</v>
      </c>
      <c r="I89" s="201" t="s">
        <v>627</v>
      </c>
      <c r="J89" s="207" t="s">
        <v>19</v>
      </c>
      <c r="K89" s="211">
        <v>0</v>
      </c>
      <c r="L89" s="483"/>
      <c r="M89" s="216">
        <v>0</v>
      </c>
      <c r="N89" s="173"/>
    </row>
    <row r="90" spans="1:14" ht="36.75" customHeight="1" x14ac:dyDescent="0.25">
      <c r="A90" s="225"/>
      <c r="B90" s="427" t="s">
        <v>578</v>
      </c>
      <c r="C90" s="428">
        <v>616</v>
      </c>
      <c r="D90" s="429">
        <v>4</v>
      </c>
      <c r="E90" s="430">
        <v>9</v>
      </c>
      <c r="F90" s="431" t="s">
        <v>7</v>
      </c>
      <c r="G90" s="432" t="s">
        <v>31</v>
      </c>
      <c r="H90" s="431" t="s">
        <v>37</v>
      </c>
      <c r="I90" s="433" t="s">
        <v>3</v>
      </c>
      <c r="J90" s="434" t="s">
        <v>1</v>
      </c>
      <c r="K90" s="435">
        <f>K91</f>
        <v>1487763</v>
      </c>
      <c r="L90" s="435">
        <f>L91</f>
        <v>1487763</v>
      </c>
      <c r="M90" s="484">
        <f t="shared" ref="M90" si="11">M91</f>
        <v>1487763</v>
      </c>
      <c r="N90" s="173"/>
    </row>
    <row r="91" spans="1:14" ht="20.25" customHeight="1" x14ac:dyDescent="0.25">
      <c r="A91" s="225"/>
      <c r="B91" s="230" t="s">
        <v>23</v>
      </c>
      <c r="C91" s="229">
        <v>616</v>
      </c>
      <c r="D91" s="182">
        <v>4</v>
      </c>
      <c r="E91" s="186">
        <v>9</v>
      </c>
      <c r="F91" s="192" t="s">
        <v>7</v>
      </c>
      <c r="G91" s="196" t="s">
        <v>31</v>
      </c>
      <c r="H91" s="192" t="s">
        <v>37</v>
      </c>
      <c r="I91" s="200" t="s">
        <v>20</v>
      </c>
      <c r="J91" s="206" t="s">
        <v>1</v>
      </c>
      <c r="K91" s="210">
        <f>K92</f>
        <v>1487763</v>
      </c>
      <c r="L91" s="210">
        <f t="shared" ref="L91:M91" si="12">L92</f>
        <v>1487763</v>
      </c>
      <c r="M91" s="323">
        <f t="shared" si="12"/>
        <v>1487763</v>
      </c>
      <c r="N91" s="173"/>
    </row>
    <row r="92" spans="1:14" ht="50.25" customHeight="1" x14ac:dyDescent="0.25">
      <c r="A92" s="225"/>
      <c r="B92" s="231" t="s">
        <v>22</v>
      </c>
      <c r="C92" s="232">
        <v>616</v>
      </c>
      <c r="D92" s="183">
        <v>4</v>
      </c>
      <c r="E92" s="187">
        <v>9</v>
      </c>
      <c r="F92" s="193" t="s">
        <v>7</v>
      </c>
      <c r="G92" s="197" t="s">
        <v>31</v>
      </c>
      <c r="H92" s="193" t="s">
        <v>37</v>
      </c>
      <c r="I92" s="201" t="s">
        <v>20</v>
      </c>
      <c r="J92" s="207" t="s">
        <v>19</v>
      </c>
      <c r="K92" s="211">
        <v>1487763</v>
      </c>
      <c r="L92" s="211">
        <v>1487763</v>
      </c>
      <c r="M92" s="216">
        <v>1487763</v>
      </c>
      <c r="N92" s="173"/>
    </row>
    <row r="93" spans="1:14" ht="36.75" customHeight="1" x14ac:dyDescent="0.25">
      <c r="A93" s="225"/>
      <c r="B93" s="438" t="s">
        <v>35</v>
      </c>
      <c r="C93" s="428">
        <v>616</v>
      </c>
      <c r="D93" s="429">
        <v>4</v>
      </c>
      <c r="E93" s="430">
        <v>12</v>
      </c>
      <c r="F93" s="431" t="s">
        <v>1</v>
      </c>
      <c r="G93" s="432" t="s">
        <v>1</v>
      </c>
      <c r="H93" s="431" t="s">
        <v>1</v>
      </c>
      <c r="I93" s="433" t="s">
        <v>1</v>
      </c>
      <c r="J93" s="434" t="s">
        <v>1</v>
      </c>
      <c r="K93" s="435">
        <f t="shared" ref="K93:M95" si="13">K94</f>
        <v>150000</v>
      </c>
      <c r="L93" s="435">
        <f t="shared" si="13"/>
        <v>60000</v>
      </c>
      <c r="M93" s="436">
        <f t="shared" si="13"/>
        <v>60000</v>
      </c>
      <c r="N93" s="173"/>
    </row>
    <row r="94" spans="1:14" ht="86.25" customHeight="1" x14ac:dyDescent="0.25">
      <c r="A94" s="225"/>
      <c r="B94" s="230" t="s">
        <v>574</v>
      </c>
      <c r="C94" s="229">
        <v>616</v>
      </c>
      <c r="D94" s="182">
        <v>4</v>
      </c>
      <c r="E94" s="186">
        <v>12</v>
      </c>
      <c r="F94" s="192" t="s">
        <v>7</v>
      </c>
      <c r="G94" s="196" t="s">
        <v>5</v>
      </c>
      <c r="H94" s="192" t="s">
        <v>4</v>
      </c>
      <c r="I94" s="200" t="s">
        <v>3</v>
      </c>
      <c r="J94" s="206" t="s">
        <v>1</v>
      </c>
      <c r="K94" s="210">
        <f t="shared" si="13"/>
        <v>150000</v>
      </c>
      <c r="L94" s="210">
        <f t="shared" si="13"/>
        <v>60000</v>
      </c>
      <c r="M94" s="215">
        <f t="shared" si="13"/>
        <v>60000</v>
      </c>
      <c r="N94" s="173"/>
    </row>
    <row r="95" spans="1:14" ht="23.25" customHeight="1" x14ac:dyDescent="0.25">
      <c r="A95" s="225"/>
      <c r="B95" s="230" t="s">
        <v>548</v>
      </c>
      <c r="C95" s="229">
        <v>616</v>
      </c>
      <c r="D95" s="182">
        <v>4</v>
      </c>
      <c r="E95" s="186">
        <v>12</v>
      </c>
      <c r="F95" s="192" t="s">
        <v>7</v>
      </c>
      <c r="G95" s="196" t="s">
        <v>31</v>
      </c>
      <c r="H95" s="192" t="s">
        <v>4</v>
      </c>
      <c r="I95" s="200" t="s">
        <v>3</v>
      </c>
      <c r="J95" s="206" t="s">
        <v>1</v>
      </c>
      <c r="K95" s="210">
        <f t="shared" si="13"/>
        <v>150000</v>
      </c>
      <c r="L95" s="210">
        <f t="shared" si="13"/>
        <v>60000</v>
      </c>
      <c r="M95" s="215">
        <f t="shared" si="13"/>
        <v>60000</v>
      </c>
      <c r="N95" s="173"/>
    </row>
    <row r="96" spans="1:14" ht="67.5" customHeight="1" x14ac:dyDescent="0.25">
      <c r="A96" s="225"/>
      <c r="B96" s="230" t="s">
        <v>579</v>
      </c>
      <c r="C96" s="229">
        <v>616</v>
      </c>
      <c r="D96" s="182">
        <v>4</v>
      </c>
      <c r="E96" s="186">
        <v>12</v>
      </c>
      <c r="F96" s="192" t="s">
        <v>7</v>
      </c>
      <c r="G96" s="196" t="s">
        <v>31</v>
      </c>
      <c r="H96" s="192" t="s">
        <v>6</v>
      </c>
      <c r="I96" s="200" t="s">
        <v>3</v>
      </c>
      <c r="J96" s="206" t="s">
        <v>1</v>
      </c>
      <c r="K96" s="210">
        <f>K98</f>
        <v>150000</v>
      </c>
      <c r="L96" s="210">
        <f>L97</f>
        <v>60000</v>
      </c>
      <c r="M96" s="215">
        <f>M97</f>
        <v>60000</v>
      </c>
      <c r="N96" s="173"/>
    </row>
    <row r="97" spans="1:14" ht="32.25" customHeight="1" x14ac:dyDescent="0.25">
      <c r="A97" s="225"/>
      <c r="B97" s="439" t="s">
        <v>580</v>
      </c>
      <c r="C97" s="440">
        <v>616</v>
      </c>
      <c r="D97" s="441">
        <v>4</v>
      </c>
      <c r="E97" s="442">
        <v>12</v>
      </c>
      <c r="F97" s="443" t="s">
        <v>7</v>
      </c>
      <c r="G97" s="444" t="s">
        <v>31</v>
      </c>
      <c r="H97" s="443" t="s">
        <v>6</v>
      </c>
      <c r="I97" s="445" t="s">
        <v>581</v>
      </c>
      <c r="J97" s="446" t="s">
        <v>1</v>
      </c>
      <c r="K97" s="447">
        <f>K98</f>
        <v>150000</v>
      </c>
      <c r="L97" s="447">
        <f>L98</f>
        <v>60000</v>
      </c>
      <c r="M97" s="448">
        <f>M98</f>
        <v>60000</v>
      </c>
      <c r="N97" s="173"/>
    </row>
    <row r="98" spans="1:14" ht="48.75" customHeight="1" x14ac:dyDescent="0.25">
      <c r="A98" s="225"/>
      <c r="B98" s="231" t="s">
        <v>22</v>
      </c>
      <c r="C98" s="232">
        <v>616</v>
      </c>
      <c r="D98" s="183">
        <v>4</v>
      </c>
      <c r="E98" s="187">
        <v>12</v>
      </c>
      <c r="F98" s="193" t="s">
        <v>7</v>
      </c>
      <c r="G98" s="197" t="s">
        <v>31</v>
      </c>
      <c r="H98" s="193" t="s">
        <v>6</v>
      </c>
      <c r="I98" s="201" t="s">
        <v>581</v>
      </c>
      <c r="J98" s="207" t="s">
        <v>19</v>
      </c>
      <c r="K98" s="211">
        <v>150000</v>
      </c>
      <c r="L98" s="211">
        <f>60000</f>
        <v>60000</v>
      </c>
      <c r="M98" s="216">
        <v>60000</v>
      </c>
      <c r="N98" s="173"/>
    </row>
    <row r="99" spans="1:14" ht="23.25" customHeight="1" x14ac:dyDescent="0.25">
      <c r="A99" s="225"/>
      <c r="B99" s="472" t="s">
        <v>34</v>
      </c>
      <c r="C99" s="473">
        <v>616</v>
      </c>
      <c r="D99" s="474">
        <v>5</v>
      </c>
      <c r="E99" s="475" t="s">
        <v>1</v>
      </c>
      <c r="F99" s="476" t="s">
        <v>1</v>
      </c>
      <c r="G99" s="477" t="s">
        <v>1</v>
      </c>
      <c r="H99" s="476" t="s">
        <v>1</v>
      </c>
      <c r="I99" s="478" t="s">
        <v>1</v>
      </c>
      <c r="J99" s="479" t="s">
        <v>1</v>
      </c>
      <c r="K99" s="480">
        <f>K105+K113+K119+K122+K125</f>
        <v>2501441.2800000003</v>
      </c>
      <c r="L99" s="480">
        <f>L105+L113+L119+L122+L107</f>
        <v>2018637</v>
      </c>
      <c r="M99" s="486">
        <f>M100+M108+M114</f>
        <v>2018637</v>
      </c>
      <c r="N99" s="173"/>
    </row>
    <row r="100" spans="1:14" ht="24.75" customHeight="1" x14ac:dyDescent="0.25">
      <c r="A100" s="225"/>
      <c r="B100" s="228" t="s">
        <v>33</v>
      </c>
      <c r="C100" s="229">
        <v>616</v>
      </c>
      <c r="D100" s="182">
        <v>5</v>
      </c>
      <c r="E100" s="186">
        <v>1</v>
      </c>
      <c r="F100" s="192" t="s">
        <v>1</v>
      </c>
      <c r="G100" s="196" t="s">
        <v>1</v>
      </c>
      <c r="H100" s="192" t="s">
        <v>1</v>
      </c>
      <c r="I100" s="200" t="s">
        <v>1</v>
      </c>
      <c r="J100" s="206" t="s">
        <v>1</v>
      </c>
      <c r="K100" s="210">
        <f>K101</f>
        <v>5300</v>
      </c>
      <c r="L100" s="210">
        <f t="shared" ref="L100:M102" si="14">L101</f>
        <v>5300</v>
      </c>
      <c r="M100" s="215">
        <f t="shared" si="14"/>
        <v>5300</v>
      </c>
      <c r="N100" s="173"/>
    </row>
    <row r="101" spans="1:14" ht="98.25" customHeight="1" x14ac:dyDescent="0.25">
      <c r="A101" s="225"/>
      <c r="B101" s="230" t="s">
        <v>574</v>
      </c>
      <c r="C101" s="229">
        <v>616</v>
      </c>
      <c r="D101" s="182">
        <v>5</v>
      </c>
      <c r="E101" s="186">
        <v>1</v>
      </c>
      <c r="F101" s="192" t="s">
        <v>7</v>
      </c>
      <c r="G101" s="196" t="s">
        <v>5</v>
      </c>
      <c r="H101" s="192" t="s">
        <v>4</v>
      </c>
      <c r="I101" s="200" t="s">
        <v>3</v>
      </c>
      <c r="J101" s="206" t="s">
        <v>1</v>
      </c>
      <c r="K101" s="210">
        <f>K102</f>
        <v>5300</v>
      </c>
      <c r="L101" s="210">
        <f t="shared" si="14"/>
        <v>5300</v>
      </c>
      <c r="M101" s="215">
        <f t="shared" si="14"/>
        <v>5300</v>
      </c>
      <c r="N101" s="173"/>
    </row>
    <row r="102" spans="1:14" ht="27.75" customHeight="1" x14ac:dyDescent="0.25">
      <c r="A102" s="225"/>
      <c r="B102" s="230" t="s">
        <v>548</v>
      </c>
      <c r="C102" s="229">
        <v>616</v>
      </c>
      <c r="D102" s="182">
        <v>5</v>
      </c>
      <c r="E102" s="186">
        <v>1</v>
      </c>
      <c r="F102" s="192" t="s">
        <v>7</v>
      </c>
      <c r="G102" s="196" t="s">
        <v>31</v>
      </c>
      <c r="H102" s="192" t="s">
        <v>4</v>
      </c>
      <c r="I102" s="200" t="s">
        <v>3</v>
      </c>
      <c r="J102" s="206" t="s">
        <v>1</v>
      </c>
      <c r="K102" s="210">
        <f>K103</f>
        <v>5300</v>
      </c>
      <c r="L102" s="210">
        <f t="shared" si="14"/>
        <v>5300</v>
      </c>
      <c r="M102" s="215">
        <f t="shared" si="14"/>
        <v>5300</v>
      </c>
      <c r="N102" s="173"/>
    </row>
    <row r="103" spans="1:14" ht="37.5" customHeight="1" x14ac:dyDescent="0.25">
      <c r="A103" s="225"/>
      <c r="B103" s="230" t="s">
        <v>582</v>
      </c>
      <c r="C103" s="229">
        <v>616</v>
      </c>
      <c r="D103" s="182">
        <v>5</v>
      </c>
      <c r="E103" s="186">
        <v>1</v>
      </c>
      <c r="F103" s="192" t="s">
        <v>7</v>
      </c>
      <c r="G103" s="196" t="s">
        <v>31</v>
      </c>
      <c r="H103" s="192" t="s">
        <v>21</v>
      </c>
      <c r="I103" s="200" t="s">
        <v>3</v>
      </c>
      <c r="J103" s="206" t="s">
        <v>1</v>
      </c>
      <c r="K103" s="210">
        <f>K104</f>
        <v>5300</v>
      </c>
      <c r="L103" s="210">
        <f>L104</f>
        <v>5300</v>
      </c>
      <c r="M103" s="323">
        <f>M107+M105</f>
        <v>5300</v>
      </c>
      <c r="N103" s="173"/>
    </row>
    <row r="104" spans="1:14" ht="31.5" customHeight="1" x14ac:dyDescent="0.25">
      <c r="A104" s="225"/>
      <c r="B104" s="439" t="s">
        <v>32</v>
      </c>
      <c r="C104" s="440">
        <v>616</v>
      </c>
      <c r="D104" s="441">
        <v>5</v>
      </c>
      <c r="E104" s="442">
        <v>1</v>
      </c>
      <c r="F104" s="443" t="s">
        <v>7</v>
      </c>
      <c r="G104" s="444" t="s">
        <v>31</v>
      </c>
      <c r="H104" s="443" t="s">
        <v>21</v>
      </c>
      <c r="I104" s="445" t="s">
        <v>29</v>
      </c>
      <c r="J104" s="446" t="s">
        <v>1</v>
      </c>
      <c r="K104" s="447">
        <f>K105</f>
        <v>5300</v>
      </c>
      <c r="L104" s="447">
        <f>L105</f>
        <v>5300</v>
      </c>
      <c r="M104" s="448">
        <f>M105</f>
        <v>5300</v>
      </c>
      <c r="N104" s="173"/>
    </row>
    <row r="105" spans="1:14" ht="49.5" customHeight="1" x14ac:dyDescent="0.25">
      <c r="A105" s="225"/>
      <c r="B105" s="231" t="s">
        <v>22</v>
      </c>
      <c r="C105" s="232">
        <v>616</v>
      </c>
      <c r="D105" s="183">
        <v>5</v>
      </c>
      <c r="E105" s="187">
        <v>1</v>
      </c>
      <c r="F105" s="193" t="s">
        <v>7</v>
      </c>
      <c r="G105" s="197" t="s">
        <v>31</v>
      </c>
      <c r="H105" s="193" t="s">
        <v>21</v>
      </c>
      <c r="I105" s="201" t="s">
        <v>29</v>
      </c>
      <c r="J105" s="207" t="s">
        <v>19</v>
      </c>
      <c r="K105" s="211">
        <v>5300</v>
      </c>
      <c r="L105" s="211">
        <v>5300</v>
      </c>
      <c r="M105" s="216">
        <v>5300</v>
      </c>
      <c r="N105" s="173"/>
    </row>
    <row r="106" spans="1:14" ht="69.75" customHeight="1" x14ac:dyDescent="0.25">
      <c r="A106" s="225"/>
      <c r="B106" s="230" t="s">
        <v>624</v>
      </c>
      <c r="C106" s="229">
        <v>616</v>
      </c>
      <c r="D106" s="182">
        <v>5</v>
      </c>
      <c r="E106" s="186">
        <v>1</v>
      </c>
      <c r="F106" s="192" t="s">
        <v>7</v>
      </c>
      <c r="G106" s="196" t="s">
        <v>31</v>
      </c>
      <c r="H106" s="192" t="s">
        <v>21</v>
      </c>
      <c r="I106" s="200" t="s">
        <v>629</v>
      </c>
      <c r="J106" s="206" t="s">
        <v>1</v>
      </c>
      <c r="K106" s="210">
        <f>K107</f>
        <v>0</v>
      </c>
      <c r="L106" s="210">
        <f>L107</f>
        <v>0</v>
      </c>
      <c r="M106" s="215">
        <f>M107</f>
        <v>0</v>
      </c>
      <c r="N106" s="173"/>
    </row>
    <row r="107" spans="1:14" ht="24.75" customHeight="1" x14ac:dyDescent="0.25">
      <c r="A107" s="225"/>
      <c r="B107" s="231" t="s">
        <v>628</v>
      </c>
      <c r="C107" s="232">
        <v>616</v>
      </c>
      <c r="D107" s="183">
        <v>5</v>
      </c>
      <c r="E107" s="187">
        <v>1</v>
      </c>
      <c r="F107" s="193" t="s">
        <v>7</v>
      </c>
      <c r="G107" s="197" t="s">
        <v>31</v>
      </c>
      <c r="H107" s="193" t="s">
        <v>21</v>
      </c>
      <c r="I107" s="201" t="s">
        <v>629</v>
      </c>
      <c r="J107" s="207">
        <v>410</v>
      </c>
      <c r="K107" s="211">
        <v>0</v>
      </c>
      <c r="L107" s="483"/>
      <c r="M107" s="485"/>
      <c r="N107" s="173"/>
    </row>
    <row r="108" spans="1:14" ht="29.25" customHeight="1" x14ac:dyDescent="0.25">
      <c r="A108" s="225"/>
      <c r="B108" s="438" t="s">
        <v>28</v>
      </c>
      <c r="C108" s="428">
        <v>616</v>
      </c>
      <c r="D108" s="429">
        <v>5</v>
      </c>
      <c r="E108" s="430">
        <v>2</v>
      </c>
      <c r="F108" s="431" t="s">
        <v>1</v>
      </c>
      <c r="G108" s="432" t="s">
        <v>1</v>
      </c>
      <c r="H108" s="431" t="s">
        <v>1</v>
      </c>
      <c r="I108" s="433" t="s">
        <v>1</v>
      </c>
      <c r="J108" s="434" t="s">
        <v>1</v>
      </c>
      <c r="K108" s="435">
        <f>K109</f>
        <v>1099187</v>
      </c>
      <c r="L108" s="435">
        <f t="shared" ref="L108:M112" si="15">L109</f>
        <v>1099187</v>
      </c>
      <c r="M108" s="436">
        <f t="shared" si="15"/>
        <v>1099187</v>
      </c>
      <c r="N108" s="173"/>
    </row>
    <row r="109" spans="1:14" ht="88.5" customHeight="1" x14ac:dyDescent="0.25">
      <c r="A109" s="225"/>
      <c r="B109" s="230" t="s">
        <v>574</v>
      </c>
      <c r="C109" s="229">
        <v>616</v>
      </c>
      <c r="D109" s="182">
        <v>5</v>
      </c>
      <c r="E109" s="186">
        <v>2</v>
      </c>
      <c r="F109" s="192" t="s">
        <v>7</v>
      </c>
      <c r="G109" s="196" t="s">
        <v>5</v>
      </c>
      <c r="H109" s="192" t="s">
        <v>4</v>
      </c>
      <c r="I109" s="200" t="s">
        <v>3</v>
      </c>
      <c r="J109" s="206" t="s">
        <v>1</v>
      </c>
      <c r="K109" s="210">
        <f>K110</f>
        <v>1099187</v>
      </c>
      <c r="L109" s="210">
        <f t="shared" si="15"/>
        <v>1099187</v>
      </c>
      <c r="M109" s="215">
        <f t="shared" si="15"/>
        <v>1099187</v>
      </c>
      <c r="N109" s="173"/>
    </row>
    <row r="110" spans="1:14" ht="25.5" customHeight="1" x14ac:dyDescent="0.25">
      <c r="A110" s="225"/>
      <c r="B110" s="230" t="s">
        <v>548</v>
      </c>
      <c r="C110" s="229">
        <v>616</v>
      </c>
      <c r="D110" s="182">
        <v>5</v>
      </c>
      <c r="E110" s="186">
        <v>2</v>
      </c>
      <c r="F110" s="192" t="s">
        <v>7</v>
      </c>
      <c r="G110" s="196" t="s">
        <v>31</v>
      </c>
      <c r="H110" s="192" t="s">
        <v>4</v>
      </c>
      <c r="I110" s="200" t="s">
        <v>3</v>
      </c>
      <c r="J110" s="206" t="s">
        <v>1</v>
      </c>
      <c r="K110" s="210">
        <f>K111</f>
        <v>1099187</v>
      </c>
      <c r="L110" s="210">
        <f t="shared" si="15"/>
        <v>1099187</v>
      </c>
      <c r="M110" s="215">
        <f t="shared" si="15"/>
        <v>1099187</v>
      </c>
      <c r="N110" s="173"/>
    </row>
    <row r="111" spans="1:14" ht="32.25" customHeight="1" x14ac:dyDescent="0.25">
      <c r="A111" s="225"/>
      <c r="B111" s="230" t="s">
        <v>583</v>
      </c>
      <c r="C111" s="229">
        <v>616</v>
      </c>
      <c r="D111" s="182">
        <v>5</v>
      </c>
      <c r="E111" s="186">
        <v>2</v>
      </c>
      <c r="F111" s="192" t="s">
        <v>7</v>
      </c>
      <c r="G111" s="196" t="s">
        <v>31</v>
      </c>
      <c r="H111" s="192" t="s">
        <v>48</v>
      </c>
      <c r="I111" s="200" t="s">
        <v>3</v>
      </c>
      <c r="J111" s="206" t="s">
        <v>1</v>
      </c>
      <c r="K111" s="210">
        <f>K112</f>
        <v>1099187</v>
      </c>
      <c r="L111" s="210">
        <f t="shared" si="15"/>
        <v>1099187</v>
      </c>
      <c r="M111" s="215">
        <f t="shared" si="15"/>
        <v>1099187</v>
      </c>
      <c r="N111" s="173"/>
    </row>
    <row r="112" spans="1:14" ht="28.5" customHeight="1" x14ac:dyDescent="0.25">
      <c r="A112" s="225"/>
      <c r="B112" s="230" t="s">
        <v>27</v>
      </c>
      <c r="C112" s="229">
        <v>616</v>
      </c>
      <c r="D112" s="182">
        <v>5</v>
      </c>
      <c r="E112" s="186">
        <v>2</v>
      </c>
      <c r="F112" s="192" t="s">
        <v>7</v>
      </c>
      <c r="G112" s="196" t="s">
        <v>31</v>
      </c>
      <c r="H112" s="192" t="s">
        <v>48</v>
      </c>
      <c r="I112" s="200" t="s">
        <v>26</v>
      </c>
      <c r="J112" s="206" t="s">
        <v>1</v>
      </c>
      <c r="K112" s="210">
        <f>K113</f>
        <v>1099187</v>
      </c>
      <c r="L112" s="210">
        <f t="shared" si="15"/>
        <v>1099187</v>
      </c>
      <c r="M112" s="215">
        <f t="shared" si="15"/>
        <v>1099187</v>
      </c>
      <c r="N112" s="173"/>
    </row>
    <row r="113" spans="1:14" ht="55.5" customHeight="1" x14ac:dyDescent="0.25">
      <c r="A113" s="225"/>
      <c r="B113" s="231" t="s">
        <v>22</v>
      </c>
      <c r="C113" s="232">
        <v>616</v>
      </c>
      <c r="D113" s="183">
        <v>5</v>
      </c>
      <c r="E113" s="187">
        <v>2</v>
      </c>
      <c r="F113" s="193" t="s">
        <v>7</v>
      </c>
      <c r="G113" s="197" t="s">
        <v>31</v>
      </c>
      <c r="H113" s="193" t="s">
        <v>48</v>
      </c>
      <c r="I113" s="201" t="s">
        <v>26</v>
      </c>
      <c r="J113" s="207" t="s">
        <v>19</v>
      </c>
      <c r="K113" s="211">
        <v>1099187</v>
      </c>
      <c r="L113" s="211">
        <v>1099187</v>
      </c>
      <c r="M113" s="216">
        <v>1099187</v>
      </c>
      <c r="N113" s="173"/>
    </row>
    <row r="114" spans="1:14" ht="24" customHeight="1" x14ac:dyDescent="0.25">
      <c r="A114" s="225"/>
      <c r="B114" s="459" t="s">
        <v>25</v>
      </c>
      <c r="C114" s="460">
        <v>616</v>
      </c>
      <c r="D114" s="461">
        <v>5</v>
      </c>
      <c r="E114" s="462">
        <v>3</v>
      </c>
      <c r="F114" s="463" t="s">
        <v>1</v>
      </c>
      <c r="G114" s="464" t="s">
        <v>1</v>
      </c>
      <c r="H114" s="463" t="s">
        <v>1</v>
      </c>
      <c r="I114" s="465" t="s">
        <v>1</v>
      </c>
      <c r="J114" s="466" t="s">
        <v>1</v>
      </c>
      <c r="K114" s="467">
        <f t="shared" ref="K114:M115" si="16">K115</f>
        <v>1396954.28</v>
      </c>
      <c r="L114" s="467">
        <f t="shared" si="16"/>
        <v>914150</v>
      </c>
      <c r="M114" s="471">
        <f t="shared" si="16"/>
        <v>914150</v>
      </c>
      <c r="N114" s="173"/>
    </row>
    <row r="115" spans="1:14" ht="81.75" customHeight="1" x14ac:dyDescent="0.25">
      <c r="A115" s="225"/>
      <c r="B115" s="230" t="s">
        <v>574</v>
      </c>
      <c r="C115" s="229">
        <v>616</v>
      </c>
      <c r="D115" s="182">
        <v>5</v>
      </c>
      <c r="E115" s="186">
        <v>3</v>
      </c>
      <c r="F115" s="192" t="s">
        <v>7</v>
      </c>
      <c r="G115" s="196" t="s">
        <v>5</v>
      </c>
      <c r="H115" s="192" t="s">
        <v>4</v>
      </c>
      <c r="I115" s="200" t="s">
        <v>3</v>
      </c>
      <c r="J115" s="206" t="s">
        <v>1</v>
      </c>
      <c r="K115" s="210">
        <f t="shared" si="16"/>
        <v>1396954.28</v>
      </c>
      <c r="L115" s="210">
        <f t="shared" si="16"/>
        <v>914150</v>
      </c>
      <c r="M115" s="215">
        <f t="shared" si="16"/>
        <v>914150</v>
      </c>
      <c r="N115" s="173"/>
    </row>
    <row r="116" spans="1:14" ht="27.75" customHeight="1" x14ac:dyDescent="0.25">
      <c r="A116" s="225"/>
      <c r="B116" s="230" t="s">
        <v>548</v>
      </c>
      <c r="C116" s="229">
        <v>616</v>
      </c>
      <c r="D116" s="182">
        <v>5</v>
      </c>
      <c r="E116" s="186">
        <v>3</v>
      </c>
      <c r="F116" s="192" t="s">
        <v>7</v>
      </c>
      <c r="G116" s="196" t="s">
        <v>31</v>
      </c>
      <c r="H116" s="192" t="s">
        <v>4</v>
      </c>
      <c r="I116" s="200" t="s">
        <v>3</v>
      </c>
      <c r="J116" s="206" t="s">
        <v>1</v>
      </c>
      <c r="K116" s="210">
        <f>K117+K120</f>
        <v>1396954.28</v>
      </c>
      <c r="L116" s="210">
        <f>L117+L120</f>
        <v>914150</v>
      </c>
      <c r="M116" s="215">
        <f>M117+M120</f>
        <v>914150</v>
      </c>
      <c r="N116" s="173"/>
    </row>
    <row r="117" spans="1:14" ht="43.5" customHeight="1" x14ac:dyDescent="0.25">
      <c r="A117" s="225"/>
      <c r="B117" s="230" t="s">
        <v>584</v>
      </c>
      <c r="C117" s="229">
        <v>616</v>
      </c>
      <c r="D117" s="182">
        <v>5</v>
      </c>
      <c r="E117" s="186">
        <v>3</v>
      </c>
      <c r="F117" s="192" t="s">
        <v>7</v>
      </c>
      <c r="G117" s="196" t="s">
        <v>31</v>
      </c>
      <c r="H117" s="192" t="s">
        <v>39</v>
      </c>
      <c r="I117" s="200" t="s">
        <v>3</v>
      </c>
      <c r="J117" s="206" t="s">
        <v>1</v>
      </c>
      <c r="K117" s="210">
        <f t="shared" ref="K117:M118" si="17">K118</f>
        <v>536954.28</v>
      </c>
      <c r="L117" s="210">
        <f t="shared" si="17"/>
        <v>54150</v>
      </c>
      <c r="M117" s="215">
        <f t="shared" si="17"/>
        <v>54150</v>
      </c>
      <c r="N117" s="173"/>
    </row>
    <row r="118" spans="1:14" ht="29.25" customHeight="1" x14ac:dyDescent="0.25">
      <c r="A118" s="225"/>
      <c r="B118" s="439" t="s">
        <v>585</v>
      </c>
      <c r="C118" s="440">
        <v>616</v>
      </c>
      <c r="D118" s="441">
        <v>5</v>
      </c>
      <c r="E118" s="442">
        <v>3</v>
      </c>
      <c r="F118" s="443" t="s">
        <v>7</v>
      </c>
      <c r="G118" s="444" t="s">
        <v>31</v>
      </c>
      <c r="H118" s="443" t="s">
        <v>39</v>
      </c>
      <c r="I118" s="445" t="s">
        <v>24</v>
      </c>
      <c r="J118" s="446" t="s">
        <v>1</v>
      </c>
      <c r="K118" s="447">
        <f t="shared" si="17"/>
        <v>536954.28</v>
      </c>
      <c r="L118" s="447">
        <f t="shared" si="17"/>
        <v>54150</v>
      </c>
      <c r="M118" s="448">
        <f t="shared" si="17"/>
        <v>54150</v>
      </c>
      <c r="N118" s="173"/>
    </row>
    <row r="119" spans="1:14" ht="51.75" customHeight="1" x14ac:dyDescent="0.25">
      <c r="A119" s="225"/>
      <c r="B119" s="231" t="s">
        <v>22</v>
      </c>
      <c r="C119" s="232">
        <v>616</v>
      </c>
      <c r="D119" s="183">
        <v>5</v>
      </c>
      <c r="E119" s="187">
        <v>3</v>
      </c>
      <c r="F119" s="193" t="s">
        <v>7</v>
      </c>
      <c r="G119" s="197" t="s">
        <v>31</v>
      </c>
      <c r="H119" s="193" t="s">
        <v>39</v>
      </c>
      <c r="I119" s="201" t="s">
        <v>24</v>
      </c>
      <c r="J119" s="207" t="s">
        <v>19</v>
      </c>
      <c r="K119" s="211">
        <v>536954.28</v>
      </c>
      <c r="L119" s="211">
        <v>54150</v>
      </c>
      <c r="M119" s="216">
        <v>54150</v>
      </c>
      <c r="N119" s="173"/>
    </row>
    <row r="120" spans="1:14" ht="39.75" customHeight="1" x14ac:dyDescent="0.25">
      <c r="A120" s="225"/>
      <c r="B120" s="235" t="s">
        <v>578</v>
      </c>
      <c r="C120" s="233">
        <v>616</v>
      </c>
      <c r="D120" s="184">
        <v>5</v>
      </c>
      <c r="E120" s="188">
        <v>3</v>
      </c>
      <c r="F120" s="194" t="s">
        <v>7</v>
      </c>
      <c r="G120" s="198" t="s">
        <v>31</v>
      </c>
      <c r="H120" s="194" t="s">
        <v>37</v>
      </c>
      <c r="I120" s="202" t="s">
        <v>3</v>
      </c>
      <c r="J120" s="208" t="s">
        <v>1</v>
      </c>
      <c r="K120" s="212">
        <f t="shared" ref="K120:M121" si="18">K121</f>
        <v>860000</v>
      </c>
      <c r="L120" s="212">
        <f t="shared" si="18"/>
        <v>860000</v>
      </c>
      <c r="M120" s="217">
        <f t="shared" si="18"/>
        <v>860000</v>
      </c>
      <c r="N120" s="173"/>
    </row>
    <row r="121" spans="1:14" ht="23.25" customHeight="1" x14ac:dyDescent="0.25">
      <c r="A121" s="225"/>
      <c r="B121" s="439" t="s">
        <v>23</v>
      </c>
      <c r="C121" s="440">
        <v>616</v>
      </c>
      <c r="D121" s="441">
        <v>5</v>
      </c>
      <c r="E121" s="442">
        <v>3</v>
      </c>
      <c r="F121" s="443" t="s">
        <v>7</v>
      </c>
      <c r="G121" s="444" t="s">
        <v>31</v>
      </c>
      <c r="H121" s="443" t="s">
        <v>37</v>
      </c>
      <c r="I121" s="445" t="s">
        <v>20</v>
      </c>
      <c r="J121" s="446" t="s">
        <v>1</v>
      </c>
      <c r="K121" s="447">
        <f t="shared" si="18"/>
        <v>860000</v>
      </c>
      <c r="L121" s="447">
        <f t="shared" si="18"/>
        <v>860000</v>
      </c>
      <c r="M121" s="448">
        <f t="shared" si="18"/>
        <v>860000</v>
      </c>
      <c r="N121" s="173"/>
    </row>
    <row r="122" spans="1:14" ht="61.5" customHeight="1" x14ac:dyDescent="0.25">
      <c r="A122" s="225"/>
      <c r="B122" s="231" t="s">
        <v>22</v>
      </c>
      <c r="C122" s="232">
        <v>616</v>
      </c>
      <c r="D122" s="183">
        <v>5</v>
      </c>
      <c r="E122" s="187">
        <v>3</v>
      </c>
      <c r="F122" s="193" t="s">
        <v>7</v>
      </c>
      <c r="G122" s="197" t="s">
        <v>31</v>
      </c>
      <c r="H122" s="193" t="s">
        <v>37</v>
      </c>
      <c r="I122" s="201" t="s">
        <v>20</v>
      </c>
      <c r="J122" s="207" t="s">
        <v>19</v>
      </c>
      <c r="K122" s="211">
        <v>860000</v>
      </c>
      <c r="L122" s="211">
        <v>860000</v>
      </c>
      <c r="M122" s="216">
        <v>860000</v>
      </c>
      <c r="N122" s="173"/>
    </row>
    <row r="123" spans="1:14" ht="36.75" customHeight="1" x14ac:dyDescent="0.25">
      <c r="A123" s="225"/>
      <c r="B123" s="235" t="s">
        <v>578</v>
      </c>
      <c r="C123" s="233">
        <v>616</v>
      </c>
      <c r="D123" s="184">
        <v>5</v>
      </c>
      <c r="E123" s="188">
        <v>3</v>
      </c>
      <c r="F123" s="194" t="s">
        <v>7</v>
      </c>
      <c r="G123" s="198">
        <v>5</v>
      </c>
      <c r="H123" s="194" t="s">
        <v>625</v>
      </c>
      <c r="I123" s="202" t="s">
        <v>3</v>
      </c>
      <c r="J123" s="208" t="s">
        <v>1</v>
      </c>
      <c r="K123" s="212">
        <f>K124</f>
        <v>0</v>
      </c>
      <c r="L123" s="212">
        <f t="shared" ref="L123:M124" si="19">L124</f>
        <v>0</v>
      </c>
      <c r="M123" s="332">
        <f t="shared" si="19"/>
        <v>0</v>
      </c>
      <c r="N123" s="173"/>
    </row>
    <row r="124" spans="1:14" ht="20.25" customHeight="1" x14ac:dyDescent="0.25">
      <c r="A124" s="225"/>
      <c r="B124" s="230" t="s">
        <v>23</v>
      </c>
      <c r="C124" s="229">
        <v>616</v>
      </c>
      <c r="D124" s="182">
        <v>5</v>
      </c>
      <c r="E124" s="186">
        <v>3</v>
      </c>
      <c r="F124" s="192" t="s">
        <v>7</v>
      </c>
      <c r="G124" s="196">
        <v>5</v>
      </c>
      <c r="H124" s="192" t="s">
        <v>625</v>
      </c>
      <c r="I124" s="200" t="s">
        <v>626</v>
      </c>
      <c r="J124" s="206" t="s">
        <v>1</v>
      </c>
      <c r="K124" s="210">
        <f>K125</f>
        <v>0</v>
      </c>
      <c r="L124" s="210">
        <f t="shared" si="19"/>
        <v>0</v>
      </c>
      <c r="M124" s="323">
        <f t="shared" si="19"/>
        <v>0</v>
      </c>
      <c r="N124" s="173"/>
    </row>
    <row r="125" spans="1:14" ht="43.5" customHeight="1" x14ac:dyDescent="0.25">
      <c r="A125" s="225"/>
      <c r="B125" s="231" t="s">
        <v>636</v>
      </c>
      <c r="C125" s="232">
        <v>616</v>
      </c>
      <c r="D125" s="183">
        <v>5</v>
      </c>
      <c r="E125" s="187">
        <v>3</v>
      </c>
      <c r="F125" s="193" t="s">
        <v>7</v>
      </c>
      <c r="G125" s="197">
        <v>5</v>
      </c>
      <c r="H125" s="193" t="s">
        <v>625</v>
      </c>
      <c r="I125" s="201" t="s">
        <v>626</v>
      </c>
      <c r="J125" s="207" t="s">
        <v>19</v>
      </c>
      <c r="K125" s="483"/>
      <c r="L125" s="211">
        <v>0</v>
      </c>
      <c r="M125" s="216">
        <v>0</v>
      </c>
      <c r="N125" s="173"/>
    </row>
    <row r="126" spans="1:14" ht="23.25" customHeight="1" x14ac:dyDescent="0.25">
      <c r="A126" s="225"/>
      <c r="B126" s="472" t="s">
        <v>18</v>
      </c>
      <c r="C126" s="473">
        <v>616</v>
      </c>
      <c r="D126" s="474">
        <v>8</v>
      </c>
      <c r="E126" s="475" t="s">
        <v>1</v>
      </c>
      <c r="F126" s="476" t="s">
        <v>1</v>
      </c>
      <c r="G126" s="477" t="s">
        <v>1</v>
      </c>
      <c r="H126" s="476" t="s">
        <v>1</v>
      </c>
      <c r="I126" s="478" t="s">
        <v>1</v>
      </c>
      <c r="J126" s="479" t="s">
        <v>1</v>
      </c>
      <c r="K126" s="480">
        <f t="shared" ref="K126:M129" si="20">K127</f>
        <v>5076165</v>
      </c>
      <c r="L126" s="480">
        <f t="shared" si="20"/>
        <v>4496165</v>
      </c>
      <c r="M126" s="481">
        <f t="shared" si="20"/>
        <v>4495415</v>
      </c>
      <c r="N126" s="173"/>
    </row>
    <row r="127" spans="1:14" ht="15.75" x14ac:dyDescent="0.25">
      <c r="A127" s="225"/>
      <c r="B127" s="228" t="s">
        <v>17</v>
      </c>
      <c r="C127" s="229">
        <v>616</v>
      </c>
      <c r="D127" s="182">
        <v>8</v>
      </c>
      <c r="E127" s="186">
        <v>1</v>
      </c>
      <c r="F127" s="192" t="s">
        <v>1</v>
      </c>
      <c r="G127" s="196" t="s">
        <v>1</v>
      </c>
      <c r="H127" s="192" t="s">
        <v>1</v>
      </c>
      <c r="I127" s="200" t="s">
        <v>1</v>
      </c>
      <c r="J127" s="206" t="s">
        <v>1</v>
      </c>
      <c r="K127" s="210">
        <f t="shared" si="20"/>
        <v>5076165</v>
      </c>
      <c r="L127" s="210">
        <f t="shared" si="20"/>
        <v>4496165</v>
      </c>
      <c r="M127" s="215">
        <f t="shared" si="20"/>
        <v>4495415</v>
      </c>
      <c r="N127" s="173"/>
    </row>
    <row r="128" spans="1:14" ht="72.75" customHeight="1" x14ac:dyDescent="0.25">
      <c r="A128" s="225"/>
      <c r="B128" s="230" t="s">
        <v>586</v>
      </c>
      <c r="C128" s="229">
        <v>616</v>
      </c>
      <c r="D128" s="182">
        <v>8</v>
      </c>
      <c r="E128" s="186">
        <v>1</v>
      </c>
      <c r="F128" s="192" t="s">
        <v>14</v>
      </c>
      <c r="G128" s="196" t="s">
        <v>5</v>
      </c>
      <c r="H128" s="192" t="s">
        <v>4</v>
      </c>
      <c r="I128" s="200" t="s">
        <v>3</v>
      </c>
      <c r="J128" s="206" t="s">
        <v>1</v>
      </c>
      <c r="K128" s="210">
        <f t="shared" si="20"/>
        <v>5076165</v>
      </c>
      <c r="L128" s="210">
        <f t="shared" si="20"/>
        <v>4496165</v>
      </c>
      <c r="M128" s="215">
        <f t="shared" si="20"/>
        <v>4495415</v>
      </c>
      <c r="N128" s="173"/>
    </row>
    <row r="129" spans="1:14" ht="28.5" customHeight="1" x14ac:dyDescent="0.25">
      <c r="A129" s="225"/>
      <c r="B129" s="230" t="s">
        <v>548</v>
      </c>
      <c r="C129" s="229">
        <v>616</v>
      </c>
      <c r="D129" s="182">
        <v>8</v>
      </c>
      <c r="E129" s="186">
        <v>1</v>
      </c>
      <c r="F129" s="192" t="s">
        <v>14</v>
      </c>
      <c r="G129" s="196" t="s">
        <v>31</v>
      </c>
      <c r="H129" s="192" t="s">
        <v>4</v>
      </c>
      <c r="I129" s="200" t="s">
        <v>3</v>
      </c>
      <c r="J129" s="206" t="s">
        <v>1</v>
      </c>
      <c r="K129" s="210">
        <f t="shared" si="20"/>
        <v>5076165</v>
      </c>
      <c r="L129" s="210">
        <f t="shared" si="20"/>
        <v>4496165</v>
      </c>
      <c r="M129" s="215">
        <f t="shared" si="20"/>
        <v>4495415</v>
      </c>
      <c r="N129" s="173"/>
    </row>
    <row r="130" spans="1:14" ht="36" customHeight="1" x14ac:dyDescent="0.25">
      <c r="A130" s="225"/>
      <c r="B130" s="230" t="s">
        <v>587</v>
      </c>
      <c r="C130" s="229">
        <v>616</v>
      </c>
      <c r="D130" s="182">
        <v>8</v>
      </c>
      <c r="E130" s="186">
        <v>1</v>
      </c>
      <c r="F130" s="192" t="s">
        <v>14</v>
      </c>
      <c r="G130" s="196" t="s">
        <v>31</v>
      </c>
      <c r="H130" s="192" t="s">
        <v>30</v>
      </c>
      <c r="I130" s="200" t="s">
        <v>3</v>
      </c>
      <c r="J130" s="206" t="s">
        <v>1</v>
      </c>
      <c r="K130" s="210">
        <f>K131+K133+K135</f>
        <v>5076165</v>
      </c>
      <c r="L130" s="210">
        <f>L131+L133+L135</f>
        <v>4496165</v>
      </c>
      <c r="M130" s="215">
        <f>M131+M133+M135</f>
        <v>4495415</v>
      </c>
      <c r="N130" s="173"/>
    </row>
    <row r="131" spans="1:14" ht="57" customHeight="1" x14ac:dyDescent="0.25">
      <c r="A131" s="225"/>
      <c r="B131" s="439" t="s">
        <v>372</v>
      </c>
      <c r="C131" s="440">
        <v>616</v>
      </c>
      <c r="D131" s="441">
        <v>8</v>
      </c>
      <c r="E131" s="442">
        <v>1</v>
      </c>
      <c r="F131" s="443" t="s">
        <v>14</v>
      </c>
      <c r="G131" s="444" t="s">
        <v>31</v>
      </c>
      <c r="H131" s="443" t="s">
        <v>30</v>
      </c>
      <c r="I131" s="445" t="s">
        <v>588</v>
      </c>
      <c r="J131" s="446" t="s">
        <v>1</v>
      </c>
      <c r="K131" s="447">
        <f>K132</f>
        <v>580000</v>
      </c>
      <c r="L131" s="447">
        <v>0</v>
      </c>
      <c r="M131" s="448">
        <v>0</v>
      </c>
      <c r="N131" s="173"/>
    </row>
    <row r="132" spans="1:14" ht="23.25" customHeight="1" x14ac:dyDescent="0.25">
      <c r="A132" s="225"/>
      <c r="B132" s="231" t="s">
        <v>15</v>
      </c>
      <c r="C132" s="232">
        <v>616</v>
      </c>
      <c r="D132" s="183">
        <v>8</v>
      </c>
      <c r="E132" s="187">
        <v>1</v>
      </c>
      <c r="F132" s="193" t="s">
        <v>14</v>
      </c>
      <c r="G132" s="197" t="s">
        <v>31</v>
      </c>
      <c r="H132" s="193" t="s">
        <v>30</v>
      </c>
      <c r="I132" s="201" t="s">
        <v>588</v>
      </c>
      <c r="J132" s="207" t="s">
        <v>12</v>
      </c>
      <c r="K132" s="211">
        <v>580000</v>
      </c>
      <c r="L132" s="211">
        <v>0</v>
      </c>
      <c r="M132" s="216">
        <v>0</v>
      </c>
      <c r="N132" s="173"/>
    </row>
    <row r="133" spans="1:14" ht="30" customHeight="1" x14ac:dyDescent="0.25">
      <c r="A133" s="225"/>
      <c r="B133" s="427" t="s">
        <v>16</v>
      </c>
      <c r="C133" s="428">
        <v>616</v>
      </c>
      <c r="D133" s="429">
        <v>8</v>
      </c>
      <c r="E133" s="430">
        <v>1</v>
      </c>
      <c r="F133" s="431" t="s">
        <v>14</v>
      </c>
      <c r="G133" s="432" t="s">
        <v>31</v>
      </c>
      <c r="H133" s="431" t="s">
        <v>30</v>
      </c>
      <c r="I133" s="433" t="s">
        <v>13</v>
      </c>
      <c r="J133" s="434" t="s">
        <v>1</v>
      </c>
      <c r="K133" s="435">
        <f>K134</f>
        <v>4490115</v>
      </c>
      <c r="L133" s="435">
        <f>L134</f>
        <v>4490115</v>
      </c>
      <c r="M133" s="436">
        <v>4490115</v>
      </c>
      <c r="N133" s="173"/>
    </row>
    <row r="134" spans="1:14" ht="28.5" customHeight="1" x14ac:dyDescent="0.25">
      <c r="A134" s="225"/>
      <c r="B134" s="231" t="s">
        <v>15</v>
      </c>
      <c r="C134" s="232">
        <v>616</v>
      </c>
      <c r="D134" s="183">
        <v>8</v>
      </c>
      <c r="E134" s="187">
        <v>1</v>
      </c>
      <c r="F134" s="193" t="s">
        <v>14</v>
      </c>
      <c r="G134" s="197" t="s">
        <v>31</v>
      </c>
      <c r="H134" s="193" t="s">
        <v>30</v>
      </c>
      <c r="I134" s="201" t="s">
        <v>13</v>
      </c>
      <c r="J134" s="207" t="s">
        <v>12</v>
      </c>
      <c r="K134" s="211">
        <v>4490115</v>
      </c>
      <c r="L134" s="211">
        <v>4490115</v>
      </c>
      <c r="M134" s="216">
        <v>5070115</v>
      </c>
      <c r="N134" s="173"/>
    </row>
    <row r="135" spans="1:14" ht="26.25" customHeight="1" x14ac:dyDescent="0.25">
      <c r="A135" s="225"/>
      <c r="B135" s="427" t="s">
        <v>570</v>
      </c>
      <c r="C135" s="428">
        <v>616</v>
      </c>
      <c r="D135" s="429">
        <v>8</v>
      </c>
      <c r="E135" s="430">
        <v>1</v>
      </c>
      <c r="F135" s="431" t="s">
        <v>14</v>
      </c>
      <c r="G135" s="432" t="s">
        <v>31</v>
      </c>
      <c r="H135" s="431" t="s">
        <v>30</v>
      </c>
      <c r="I135" s="433" t="s">
        <v>359</v>
      </c>
      <c r="J135" s="434" t="s">
        <v>1</v>
      </c>
      <c r="K135" s="435">
        <f>K136</f>
        <v>6050</v>
      </c>
      <c r="L135" s="435">
        <f>L136</f>
        <v>6050</v>
      </c>
      <c r="M135" s="436">
        <f>M136</f>
        <v>5300</v>
      </c>
      <c r="N135" s="173"/>
    </row>
    <row r="136" spans="1:14" ht="29.25" customHeight="1" x14ac:dyDescent="0.25">
      <c r="A136" s="225"/>
      <c r="B136" s="231" t="s">
        <v>15</v>
      </c>
      <c r="C136" s="232">
        <v>616</v>
      </c>
      <c r="D136" s="183">
        <v>8</v>
      </c>
      <c r="E136" s="187">
        <v>1</v>
      </c>
      <c r="F136" s="193" t="s">
        <v>14</v>
      </c>
      <c r="G136" s="197" t="s">
        <v>31</v>
      </c>
      <c r="H136" s="193" t="s">
        <v>30</v>
      </c>
      <c r="I136" s="201" t="s">
        <v>359</v>
      </c>
      <c r="J136" s="207" t="s">
        <v>12</v>
      </c>
      <c r="K136" s="211">
        <v>6050</v>
      </c>
      <c r="L136" s="211">
        <v>6050</v>
      </c>
      <c r="M136" s="216">
        <v>5300</v>
      </c>
      <c r="N136" s="173"/>
    </row>
    <row r="137" spans="1:14" ht="32.25" customHeight="1" x14ac:dyDescent="0.25">
      <c r="A137" s="225"/>
      <c r="B137" s="472" t="s">
        <v>11</v>
      </c>
      <c r="C137" s="473">
        <v>616</v>
      </c>
      <c r="D137" s="474">
        <v>10</v>
      </c>
      <c r="E137" s="475" t="s">
        <v>1</v>
      </c>
      <c r="F137" s="476" t="s">
        <v>1</v>
      </c>
      <c r="G137" s="477" t="s">
        <v>1</v>
      </c>
      <c r="H137" s="476" t="s">
        <v>1</v>
      </c>
      <c r="I137" s="478" t="s">
        <v>1</v>
      </c>
      <c r="J137" s="479" t="s">
        <v>1</v>
      </c>
      <c r="K137" s="480">
        <f t="shared" ref="K137:M142" si="21">K138</f>
        <v>559416</v>
      </c>
      <c r="L137" s="480">
        <f t="shared" si="21"/>
        <v>559416</v>
      </c>
      <c r="M137" s="481">
        <f t="shared" si="21"/>
        <v>559416</v>
      </c>
      <c r="N137" s="173"/>
    </row>
    <row r="138" spans="1:14" ht="23.25" customHeight="1" x14ac:dyDescent="0.25">
      <c r="A138" s="225"/>
      <c r="B138" s="228" t="s">
        <v>10</v>
      </c>
      <c r="C138" s="229">
        <v>616</v>
      </c>
      <c r="D138" s="182">
        <v>10</v>
      </c>
      <c r="E138" s="186">
        <v>1</v>
      </c>
      <c r="F138" s="192" t="s">
        <v>1</v>
      </c>
      <c r="G138" s="196" t="s">
        <v>1</v>
      </c>
      <c r="H138" s="192" t="s">
        <v>1</v>
      </c>
      <c r="I138" s="200" t="s">
        <v>1</v>
      </c>
      <c r="J138" s="206" t="s">
        <v>1</v>
      </c>
      <c r="K138" s="210">
        <f t="shared" si="21"/>
        <v>559416</v>
      </c>
      <c r="L138" s="210">
        <f t="shared" si="21"/>
        <v>559416</v>
      </c>
      <c r="M138" s="215">
        <f t="shared" si="21"/>
        <v>559416</v>
      </c>
      <c r="N138" s="173"/>
    </row>
    <row r="139" spans="1:14" ht="90" customHeight="1" x14ac:dyDescent="0.25">
      <c r="A139" s="225"/>
      <c r="B139" s="230" t="s">
        <v>547</v>
      </c>
      <c r="C139" s="229">
        <v>616</v>
      </c>
      <c r="D139" s="182">
        <v>10</v>
      </c>
      <c r="E139" s="186">
        <v>1</v>
      </c>
      <c r="F139" s="192" t="s">
        <v>49</v>
      </c>
      <c r="G139" s="196" t="s">
        <v>5</v>
      </c>
      <c r="H139" s="192" t="s">
        <v>4</v>
      </c>
      <c r="I139" s="200" t="s">
        <v>3</v>
      </c>
      <c r="J139" s="206" t="s">
        <v>1</v>
      </c>
      <c r="K139" s="210">
        <f t="shared" si="21"/>
        <v>559416</v>
      </c>
      <c r="L139" s="210">
        <f t="shared" si="21"/>
        <v>559416</v>
      </c>
      <c r="M139" s="215">
        <f t="shared" si="21"/>
        <v>559416</v>
      </c>
      <c r="N139" s="173"/>
    </row>
    <row r="140" spans="1:14" ht="29.25" customHeight="1" x14ac:dyDescent="0.25">
      <c r="A140" s="225"/>
      <c r="B140" s="230" t="s">
        <v>548</v>
      </c>
      <c r="C140" s="229">
        <v>616</v>
      </c>
      <c r="D140" s="182">
        <v>10</v>
      </c>
      <c r="E140" s="186">
        <v>1</v>
      </c>
      <c r="F140" s="192" t="s">
        <v>49</v>
      </c>
      <c r="G140" s="196" t="s">
        <v>31</v>
      </c>
      <c r="H140" s="192" t="s">
        <v>4</v>
      </c>
      <c r="I140" s="200" t="s">
        <v>3</v>
      </c>
      <c r="J140" s="206" t="s">
        <v>1</v>
      </c>
      <c r="K140" s="210">
        <f t="shared" si="21"/>
        <v>559416</v>
      </c>
      <c r="L140" s="210">
        <f t="shared" si="21"/>
        <v>559416</v>
      </c>
      <c r="M140" s="215">
        <f t="shared" si="21"/>
        <v>559416</v>
      </c>
      <c r="N140" s="173"/>
    </row>
    <row r="141" spans="1:14" ht="54.75" customHeight="1" x14ac:dyDescent="0.25">
      <c r="A141" s="225"/>
      <c r="B141" s="230" t="s">
        <v>589</v>
      </c>
      <c r="C141" s="229">
        <v>616</v>
      </c>
      <c r="D141" s="182">
        <v>10</v>
      </c>
      <c r="E141" s="186">
        <v>1</v>
      </c>
      <c r="F141" s="192" t="s">
        <v>49</v>
      </c>
      <c r="G141" s="196" t="s">
        <v>31</v>
      </c>
      <c r="H141" s="192" t="s">
        <v>30</v>
      </c>
      <c r="I141" s="200" t="s">
        <v>3</v>
      </c>
      <c r="J141" s="206" t="s">
        <v>1</v>
      </c>
      <c r="K141" s="210">
        <f t="shared" si="21"/>
        <v>559416</v>
      </c>
      <c r="L141" s="210">
        <f t="shared" si="21"/>
        <v>559416</v>
      </c>
      <c r="M141" s="215">
        <f t="shared" si="21"/>
        <v>559416</v>
      </c>
      <c r="N141" s="173"/>
    </row>
    <row r="142" spans="1:14" ht="23.25" customHeight="1" x14ac:dyDescent="0.25">
      <c r="A142" s="225"/>
      <c r="B142" s="230" t="s">
        <v>462</v>
      </c>
      <c r="C142" s="229">
        <v>616</v>
      </c>
      <c r="D142" s="182">
        <v>10</v>
      </c>
      <c r="E142" s="186">
        <v>1</v>
      </c>
      <c r="F142" s="192" t="s">
        <v>49</v>
      </c>
      <c r="G142" s="196" t="s">
        <v>31</v>
      </c>
      <c r="H142" s="192" t="s">
        <v>30</v>
      </c>
      <c r="I142" s="200" t="s">
        <v>590</v>
      </c>
      <c r="J142" s="206" t="s">
        <v>1</v>
      </c>
      <c r="K142" s="210">
        <f t="shared" si="21"/>
        <v>559416</v>
      </c>
      <c r="L142" s="210">
        <f t="shared" si="21"/>
        <v>559416</v>
      </c>
      <c r="M142" s="215">
        <f t="shared" si="21"/>
        <v>559416</v>
      </c>
      <c r="N142" s="173"/>
    </row>
    <row r="143" spans="1:14" ht="43.5" customHeight="1" x14ac:dyDescent="0.25">
      <c r="A143" s="225"/>
      <c r="B143" s="231" t="s">
        <v>9</v>
      </c>
      <c r="C143" s="232">
        <v>616</v>
      </c>
      <c r="D143" s="183">
        <v>10</v>
      </c>
      <c r="E143" s="187">
        <v>1</v>
      </c>
      <c r="F143" s="193" t="s">
        <v>49</v>
      </c>
      <c r="G143" s="197" t="s">
        <v>31</v>
      </c>
      <c r="H143" s="193" t="s">
        <v>30</v>
      </c>
      <c r="I143" s="201" t="s">
        <v>590</v>
      </c>
      <c r="J143" s="207" t="s">
        <v>8</v>
      </c>
      <c r="K143" s="211">
        <v>559416</v>
      </c>
      <c r="L143" s="211">
        <v>559416</v>
      </c>
      <c r="M143" s="216">
        <v>559416</v>
      </c>
      <c r="N143" s="173"/>
    </row>
    <row r="144" spans="1:14" ht="23.25" customHeight="1" x14ac:dyDescent="0.25">
      <c r="A144" s="225"/>
      <c r="B144" s="472" t="s">
        <v>315</v>
      </c>
      <c r="C144" s="473">
        <v>616</v>
      </c>
      <c r="D144" s="474">
        <v>11</v>
      </c>
      <c r="E144" s="475" t="s">
        <v>1</v>
      </c>
      <c r="F144" s="476" t="s">
        <v>1</v>
      </c>
      <c r="G144" s="477" t="s">
        <v>1</v>
      </c>
      <c r="H144" s="476" t="s">
        <v>1</v>
      </c>
      <c r="I144" s="478" t="s">
        <v>1</v>
      </c>
      <c r="J144" s="479" t="s">
        <v>1</v>
      </c>
      <c r="K144" s="480">
        <f t="shared" ref="K144:M149" si="22">K145</f>
        <v>100000</v>
      </c>
      <c r="L144" s="480">
        <f t="shared" si="22"/>
        <v>50000</v>
      </c>
      <c r="M144" s="481">
        <f t="shared" si="22"/>
        <v>50000</v>
      </c>
      <c r="N144" s="173"/>
    </row>
    <row r="145" spans="1:15" ht="23.25" customHeight="1" x14ac:dyDescent="0.25">
      <c r="A145" s="225"/>
      <c r="B145" s="228" t="s">
        <v>591</v>
      </c>
      <c r="C145" s="229">
        <v>616</v>
      </c>
      <c r="D145" s="182">
        <v>11</v>
      </c>
      <c r="E145" s="186">
        <v>1</v>
      </c>
      <c r="F145" s="192" t="s">
        <v>1</v>
      </c>
      <c r="G145" s="196" t="s">
        <v>1</v>
      </c>
      <c r="H145" s="192" t="s">
        <v>1</v>
      </c>
      <c r="I145" s="200" t="s">
        <v>1</v>
      </c>
      <c r="J145" s="206" t="s">
        <v>1</v>
      </c>
      <c r="K145" s="210">
        <f t="shared" si="22"/>
        <v>100000</v>
      </c>
      <c r="L145" s="210">
        <f t="shared" si="22"/>
        <v>50000</v>
      </c>
      <c r="M145" s="215">
        <f t="shared" si="22"/>
        <v>50000</v>
      </c>
      <c r="N145" s="173"/>
    </row>
    <row r="146" spans="1:15" ht="87" customHeight="1" x14ac:dyDescent="0.25">
      <c r="A146" s="225"/>
      <c r="B146" s="230" t="s">
        <v>574</v>
      </c>
      <c r="C146" s="229">
        <v>616</v>
      </c>
      <c r="D146" s="182">
        <v>11</v>
      </c>
      <c r="E146" s="186">
        <v>1</v>
      </c>
      <c r="F146" s="192" t="s">
        <v>7</v>
      </c>
      <c r="G146" s="196" t="s">
        <v>5</v>
      </c>
      <c r="H146" s="192" t="s">
        <v>4</v>
      </c>
      <c r="I146" s="200" t="s">
        <v>3</v>
      </c>
      <c r="J146" s="206" t="s">
        <v>1</v>
      </c>
      <c r="K146" s="210">
        <f t="shared" si="22"/>
        <v>100000</v>
      </c>
      <c r="L146" s="210">
        <f t="shared" si="22"/>
        <v>50000</v>
      </c>
      <c r="M146" s="215">
        <f t="shared" si="22"/>
        <v>50000</v>
      </c>
      <c r="N146" s="173"/>
    </row>
    <row r="147" spans="1:15" ht="23.25" customHeight="1" x14ac:dyDescent="0.25">
      <c r="A147" s="225"/>
      <c r="B147" s="230" t="s">
        <v>548</v>
      </c>
      <c r="C147" s="229">
        <v>616</v>
      </c>
      <c r="D147" s="182">
        <v>11</v>
      </c>
      <c r="E147" s="186">
        <v>1</v>
      </c>
      <c r="F147" s="192" t="s">
        <v>7</v>
      </c>
      <c r="G147" s="196" t="s">
        <v>31</v>
      </c>
      <c r="H147" s="192" t="s">
        <v>4</v>
      </c>
      <c r="I147" s="200" t="s">
        <v>3</v>
      </c>
      <c r="J147" s="206" t="s">
        <v>1</v>
      </c>
      <c r="K147" s="210">
        <f t="shared" si="22"/>
        <v>100000</v>
      </c>
      <c r="L147" s="210">
        <f t="shared" si="22"/>
        <v>50000</v>
      </c>
      <c r="M147" s="215">
        <f t="shared" si="22"/>
        <v>50000</v>
      </c>
      <c r="N147" s="173"/>
    </row>
    <row r="148" spans="1:15" ht="33" customHeight="1" x14ac:dyDescent="0.25">
      <c r="A148" s="225"/>
      <c r="B148" s="230" t="s">
        <v>592</v>
      </c>
      <c r="C148" s="229">
        <v>616</v>
      </c>
      <c r="D148" s="182">
        <v>11</v>
      </c>
      <c r="E148" s="186">
        <v>1</v>
      </c>
      <c r="F148" s="192" t="s">
        <v>7</v>
      </c>
      <c r="G148" s="196" t="s">
        <v>31</v>
      </c>
      <c r="H148" s="192" t="s">
        <v>593</v>
      </c>
      <c r="I148" s="200" t="s">
        <v>3</v>
      </c>
      <c r="J148" s="206" t="s">
        <v>1</v>
      </c>
      <c r="K148" s="210">
        <f t="shared" si="22"/>
        <v>100000</v>
      </c>
      <c r="L148" s="210">
        <f t="shared" si="22"/>
        <v>50000</v>
      </c>
      <c r="M148" s="215">
        <f t="shared" si="22"/>
        <v>50000</v>
      </c>
      <c r="N148" s="173"/>
    </row>
    <row r="149" spans="1:15" ht="51.75" customHeight="1" x14ac:dyDescent="0.25">
      <c r="A149" s="225"/>
      <c r="B149" s="230" t="s">
        <v>594</v>
      </c>
      <c r="C149" s="229">
        <v>616</v>
      </c>
      <c r="D149" s="182">
        <v>11</v>
      </c>
      <c r="E149" s="186">
        <v>1</v>
      </c>
      <c r="F149" s="192" t="s">
        <v>7</v>
      </c>
      <c r="G149" s="196" t="s">
        <v>31</v>
      </c>
      <c r="H149" s="192" t="s">
        <v>593</v>
      </c>
      <c r="I149" s="200" t="s">
        <v>595</v>
      </c>
      <c r="J149" s="206" t="s">
        <v>1</v>
      </c>
      <c r="K149" s="210">
        <f t="shared" si="22"/>
        <v>100000</v>
      </c>
      <c r="L149" s="210">
        <f t="shared" si="22"/>
        <v>50000</v>
      </c>
      <c r="M149" s="215">
        <f t="shared" si="22"/>
        <v>50000</v>
      </c>
      <c r="N149" s="173"/>
    </row>
    <row r="150" spans="1:15" ht="52.5" customHeight="1" x14ac:dyDescent="0.25">
      <c r="A150" s="225"/>
      <c r="B150" s="231" t="s">
        <v>22</v>
      </c>
      <c r="C150" s="232">
        <v>616</v>
      </c>
      <c r="D150" s="183">
        <v>11</v>
      </c>
      <c r="E150" s="187">
        <v>1</v>
      </c>
      <c r="F150" s="193" t="s">
        <v>7</v>
      </c>
      <c r="G150" s="197" t="s">
        <v>31</v>
      </c>
      <c r="H150" s="193" t="s">
        <v>593</v>
      </c>
      <c r="I150" s="201" t="s">
        <v>595</v>
      </c>
      <c r="J150" s="207" t="s">
        <v>19</v>
      </c>
      <c r="K150" s="211">
        <f t="shared" ref="K150" si="23">100000</f>
        <v>100000</v>
      </c>
      <c r="L150" s="211">
        <v>50000</v>
      </c>
      <c r="M150" s="216">
        <v>50000</v>
      </c>
      <c r="N150" s="173"/>
    </row>
    <row r="151" spans="1:15" ht="29.25" customHeight="1" thickBot="1" x14ac:dyDescent="0.3">
      <c r="A151" s="225"/>
      <c r="B151" s="472" t="s">
        <v>2</v>
      </c>
      <c r="C151" s="473">
        <v>616</v>
      </c>
      <c r="D151" s="474"/>
      <c r="E151" s="475" t="s">
        <v>1</v>
      </c>
      <c r="F151" s="476" t="s">
        <v>1</v>
      </c>
      <c r="G151" s="477" t="s">
        <v>1</v>
      </c>
      <c r="H151" s="476" t="s">
        <v>1</v>
      </c>
      <c r="I151" s="478" t="s">
        <v>1</v>
      </c>
      <c r="J151" s="479" t="s">
        <v>1</v>
      </c>
      <c r="K151" s="480">
        <v>0</v>
      </c>
      <c r="L151" s="480">
        <v>628284</v>
      </c>
      <c r="M151" s="481">
        <v>1256801</v>
      </c>
      <c r="N151" s="173"/>
    </row>
    <row r="152" spans="1:15" ht="23.25" customHeight="1" thickBot="1" x14ac:dyDescent="0.3">
      <c r="A152" s="179"/>
      <c r="B152" s="236" t="s">
        <v>0</v>
      </c>
      <c r="C152" s="237"/>
      <c r="D152" s="237"/>
      <c r="E152" s="237"/>
      <c r="F152" s="237"/>
      <c r="G152" s="237"/>
      <c r="H152" s="237"/>
      <c r="I152" s="237"/>
      <c r="J152" s="237"/>
      <c r="K152" s="238">
        <f>K14+K62+K69+K80+K99+K126+K137+K144+K151</f>
        <v>26983718</v>
      </c>
      <c r="L152" s="238">
        <f>L14+L62+L69+L80+L99+L126+L137+L144+L151</f>
        <v>25759650</v>
      </c>
      <c r="M152" s="238">
        <f>M14+M62+M69+M80+M99+M126+M137+M144+M151</f>
        <v>26392829</v>
      </c>
      <c r="N152" s="172"/>
    </row>
    <row r="153" spans="1:15" ht="23.25" hidden="1" customHeight="1" x14ac:dyDescent="0.25">
      <c r="A153" s="179"/>
      <c r="B153" s="179"/>
      <c r="C153" s="179"/>
      <c r="D153" s="179"/>
      <c r="E153" s="173"/>
      <c r="F153" s="173"/>
      <c r="G153" s="173"/>
      <c r="H153" s="173"/>
      <c r="I153" s="173"/>
      <c r="J153" s="173"/>
      <c r="K153" s="331">
        <f>K14+K62+K69+K80+K99+K126+K137+K144</f>
        <v>26983718</v>
      </c>
      <c r="L153" s="331">
        <f>L14+L62+L69+L80+L99+L126+L137+L144</f>
        <v>25131366</v>
      </c>
      <c r="M153" s="331">
        <f>M14+M62+M69+M80+M99+M126+M137+M144</f>
        <v>25136028</v>
      </c>
      <c r="N153" s="331">
        <f>N14+N62+N69+N80+N99+N126+N137+N144</f>
        <v>0</v>
      </c>
    </row>
    <row r="154" spans="1:15" ht="23.25" hidden="1" customHeight="1" x14ac:dyDescent="0.25">
      <c r="L154" s="334">
        <v>22441934.780000001</v>
      </c>
      <c r="M154" s="334">
        <f>M156-M152</f>
        <v>0</v>
      </c>
      <c r="O154" t="s">
        <v>606</v>
      </c>
    </row>
    <row r="155" spans="1:15" ht="29.25" hidden="1" customHeight="1" x14ac:dyDescent="0.25">
      <c r="L155" s="333"/>
      <c r="M155" s="333"/>
    </row>
    <row r="156" spans="1:15" ht="23.25" hidden="1" customHeight="1" x14ac:dyDescent="0.25">
      <c r="L156" s="335">
        <f>L153+L151</f>
        <v>25759650</v>
      </c>
      <c r="M156" s="335">
        <f>M153+M151</f>
        <v>26392829</v>
      </c>
      <c r="O156" t="s">
        <v>605</v>
      </c>
    </row>
    <row r="157" spans="1:15" ht="23.25" customHeight="1" x14ac:dyDescent="0.25"/>
    <row r="158" spans="1:15" ht="23.25" customHeight="1" x14ac:dyDescent="0.25">
      <c r="K158" s="333"/>
      <c r="L158" s="333"/>
      <c r="M158" s="333"/>
    </row>
    <row r="159" spans="1:15" ht="42.75" customHeight="1" x14ac:dyDescent="0.25"/>
    <row r="160" spans="1:15" ht="23.25" customHeight="1" x14ac:dyDescent="0.25"/>
    <row r="161" ht="23.25" customHeight="1" x14ac:dyDescent="0.25"/>
    <row r="162" ht="79.5" customHeight="1" x14ac:dyDescent="0.25"/>
    <row r="163" ht="21" customHeight="1" x14ac:dyDescent="0.25"/>
    <row r="164" ht="29.25" customHeight="1" x14ac:dyDescent="0.25"/>
    <row r="165" ht="29.25" customHeight="1" x14ac:dyDescent="0.25"/>
    <row r="166" ht="29.25" customHeight="1" x14ac:dyDescent="0.25"/>
    <row r="167" ht="23.25" customHeight="1" x14ac:dyDescent="0.25"/>
    <row r="168" ht="77.25" customHeight="1" x14ac:dyDescent="0.25"/>
    <row r="169" ht="29.25" customHeight="1" x14ac:dyDescent="0.25"/>
    <row r="170" ht="75" customHeight="1" x14ac:dyDescent="0.25"/>
    <row r="171" ht="15.75" customHeight="1" x14ac:dyDescent="0.25"/>
    <row r="172" ht="15.75" customHeight="1" x14ac:dyDescent="0.25"/>
    <row r="174" ht="84" customHeight="1" x14ac:dyDescent="0.25"/>
    <row r="175" ht="30" customHeight="1" x14ac:dyDescent="0.25"/>
    <row r="180" ht="66" customHeight="1" x14ac:dyDescent="0.25"/>
    <row r="181" ht="49.5" customHeight="1" x14ac:dyDescent="0.25"/>
    <row r="184" ht="75.75" customHeight="1" x14ac:dyDescent="0.25"/>
    <row r="186" ht="18.75" customHeight="1" x14ac:dyDescent="0.25"/>
    <row r="187" ht="21.75" customHeight="1" x14ac:dyDescent="0.25"/>
    <row r="188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1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20" zoomScale="90" zoomScaleNormal="90" workbookViewId="0">
      <selection activeCell="G22" sqref="G22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40"/>
      <c r="B1" s="241"/>
      <c r="C1" s="241"/>
      <c r="D1" s="241"/>
      <c r="E1" s="241"/>
      <c r="F1" s="242"/>
      <c r="G1" s="172"/>
    </row>
    <row r="2" spans="1:7" x14ac:dyDescent="0.25">
      <c r="A2" s="240"/>
      <c r="B2" s="241"/>
      <c r="C2" s="241"/>
      <c r="D2" s="241"/>
      <c r="E2" s="172"/>
      <c r="F2" s="310" t="s">
        <v>503</v>
      </c>
      <c r="G2" s="172"/>
    </row>
    <row r="3" spans="1:7" x14ac:dyDescent="0.25">
      <c r="A3" s="240"/>
      <c r="B3" s="241"/>
      <c r="C3" s="241"/>
      <c r="D3" s="241"/>
      <c r="E3" s="172"/>
      <c r="F3" s="10" t="s">
        <v>75</v>
      </c>
      <c r="G3" s="10"/>
    </row>
    <row r="4" spans="1:7" x14ac:dyDescent="0.25">
      <c r="A4" s="240"/>
      <c r="B4" s="635"/>
      <c r="C4" s="636"/>
      <c r="D4" s="636"/>
      <c r="E4" s="636"/>
      <c r="F4" s="633" t="s">
        <v>313</v>
      </c>
      <c r="G4" s="633"/>
    </row>
    <row r="5" spans="1:7" x14ac:dyDescent="0.25">
      <c r="A5" s="240"/>
      <c r="B5" s="241"/>
      <c r="C5" s="241"/>
      <c r="D5" s="241"/>
      <c r="E5" s="172"/>
      <c r="F5" s="406" t="s">
        <v>656</v>
      </c>
      <c r="G5" s="172"/>
    </row>
    <row r="6" spans="1:7" x14ac:dyDescent="0.25">
      <c r="A6" s="240"/>
      <c r="B6" s="241"/>
      <c r="C6" s="241"/>
      <c r="D6" s="241"/>
      <c r="E6" s="241"/>
      <c r="F6" s="242"/>
      <c r="G6" s="173"/>
    </row>
    <row r="7" spans="1:7" x14ac:dyDescent="0.25">
      <c r="A7" s="245"/>
      <c r="B7" s="175"/>
      <c r="C7" s="175"/>
      <c r="D7" s="175"/>
      <c r="E7" s="175"/>
      <c r="F7" s="175"/>
      <c r="G7" s="175"/>
    </row>
    <row r="8" spans="1:7" ht="15.75" x14ac:dyDescent="0.25">
      <c r="A8" s="246" t="s">
        <v>602</v>
      </c>
      <c r="B8" s="174"/>
      <c r="C8" s="174"/>
      <c r="D8" s="174"/>
      <c r="E8" s="174"/>
      <c r="F8" s="174"/>
      <c r="G8" s="174"/>
    </row>
    <row r="9" spans="1:7" ht="15.75" x14ac:dyDescent="0.25">
      <c r="A9" s="221" t="s">
        <v>677</v>
      </c>
      <c r="B9" s="174"/>
      <c r="C9" s="174"/>
      <c r="D9" s="174"/>
      <c r="E9" s="174"/>
      <c r="F9" s="174"/>
      <c r="G9" s="174"/>
    </row>
    <row r="10" spans="1:7" ht="15.75" x14ac:dyDescent="0.25">
      <c r="A10" s="222" t="s">
        <v>678</v>
      </c>
      <c r="B10" s="248"/>
      <c r="C10" s="248"/>
      <c r="D10" s="175"/>
      <c r="E10" s="175"/>
      <c r="F10" s="175"/>
      <c r="G10" s="175"/>
    </row>
    <row r="11" spans="1:7" ht="15.75" x14ac:dyDescent="0.25">
      <c r="A11" s="247" t="s">
        <v>603</v>
      </c>
      <c r="B11" s="248"/>
      <c r="C11" s="248"/>
      <c r="D11" s="175"/>
      <c r="E11" s="175"/>
      <c r="F11" s="175"/>
      <c r="G11" s="175"/>
    </row>
    <row r="12" spans="1:7" ht="15.75" x14ac:dyDescent="0.25">
      <c r="A12" s="247"/>
      <c r="B12" s="248"/>
      <c r="C12" s="248"/>
      <c r="D12" s="175"/>
      <c r="E12" s="175"/>
      <c r="F12" s="175"/>
      <c r="G12" s="175"/>
    </row>
    <row r="13" spans="1:7" ht="15.75" thickBot="1" x14ac:dyDescent="0.3">
      <c r="A13" s="245"/>
      <c r="B13" s="249"/>
      <c r="C13" s="249"/>
      <c r="D13" s="249"/>
      <c r="E13" s="249"/>
      <c r="F13" s="251"/>
      <c r="G13" s="311" t="s">
        <v>73</v>
      </c>
    </row>
    <row r="14" spans="1:7" x14ac:dyDescent="0.25">
      <c r="A14" s="253"/>
      <c r="B14" s="365" t="s">
        <v>72</v>
      </c>
      <c r="C14" s="255" t="s">
        <v>70</v>
      </c>
      <c r="D14" s="255" t="s">
        <v>69</v>
      </c>
      <c r="E14" s="180" t="s">
        <v>378</v>
      </c>
      <c r="F14" s="405" t="s">
        <v>546</v>
      </c>
      <c r="G14" s="218" t="s">
        <v>664</v>
      </c>
    </row>
    <row r="15" spans="1:7" ht="15.75" x14ac:dyDescent="0.25">
      <c r="A15" s="256"/>
      <c r="B15" s="312" t="s">
        <v>65</v>
      </c>
      <c r="C15" s="260">
        <v>1</v>
      </c>
      <c r="D15" s="313" t="s">
        <v>1</v>
      </c>
      <c r="E15" s="262">
        <f>E16+E17+E18+E19</f>
        <v>14906927.719999999</v>
      </c>
      <c r="F15" s="262">
        <f>F16+F17+F18+F19</f>
        <v>14182448</v>
      </c>
      <c r="G15" s="263">
        <f>G16+G17+G18+G19</f>
        <v>14129681</v>
      </c>
    </row>
    <row r="16" spans="1:7" ht="49.5" customHeight="1" x14ac:dyDescent="0.25">
      <c r="A16" s="256"/>
      <c r="B16" s="314" t="s">
        <v>64</v>
      </c>
      <c r="C16" s="268">
        <v>1</v>
      </c>
      <c r="D16" s="315">
        <v>2</v>
      </c>
      <c r="E16" s="270">
        <v>1376779.33</v>
      </c>
      <c r="F16" s="270">
        <v>1376779.33</v>
      </c>
      <c r="G16" s="271">
        <v>1376779.33</v>
      </c>
    </row>
    <row r="17" spans="1:7" ht="68.25" customHeight="1" x14ac:dyDescent="0.25">
      <c r="A17" s="256"/>
      <c r="B17" s="314" t="s">
        <v>62</v>
      </c>
      <c r="C17" s="268">
        <v>1</v>
      </c>
      <c r="D17" s="315">
        <v>4</v>
      </c>
      <c r="E17" s="270">
        <v>4261897.1900000004</v>
      </c>
      <c r="F17" s="270">
        <v>4110407.59</v>
      </c>
      <c r="G17" s="271">
        <v>4070107.59</v>
      </c>
    </row>
    <row r="18" spans="1:7" ht="54" customHeight="1" x14ac:dyDescent="0.25">
      <c r="A18" s="256"/>
      <c r="B18" s="314" t="s">
        <v>324</v>
      </c>
      <c r="C18" s="268">
        <v>1</v>
      </c>
      <c r="D18" s="315">
        <v>6</v>
      </c>
      <c r="E18" s="270">
        <v>52079</v>
      </c>
      <c r="F18" s="270">
        <v>0</v>
      </c>
      <c r="G18" s="271">
        <v>0</v>
      </c>
    </row>
    <row r="19" spans="1:7" ht="15.75" customHeight="1" x14ac:dyDescent="0.25">
      <c r="A19" s="256"/>
      <c r="B19" s="316" t="s">
        <v>60</v>
      </c>
      <c r="C19" s="277">
        <v>1</v>
      </c>
      <c r="D19" s="317">
        <v>13</v>
      </c>
      <c r="E19" s="279">
        <v>9216172.1999999993</v>
      </c>
      <c r="F19" s="279">
        <v>8695261.0800000001</v>
      </c>
      <c r="G19" s="280">
        <v>8682794.0800000001</v>
      </c>
    </row>
    <row r="20" spans="1:7" ht="15.75" x14ac:dyDescent="0.25">
      <c r="A20" s="256"/>
      <c r="B20" s="318" t="s">
        <v>53</v>
      </c>
      <c r="C20" s="285">
        <v>2</v>
      </c>
      <c r="D20" s="319" t="s">
        <v>1</v>
      </c>
      <c r="E20" s="287">
        <f>E21</f>
        <v>338500</v>
      </c>
      <c r="F20" s="287">
        <f>F21</f>
        <v>351500</v>
      </c>
      <c r="G20" s="288">
        <f>G21</f>
        <v>366700</v>
      </c>
    </row>
    <row r="21" spans="1:7" ht="15.75" x14ac:dyDescent="0.25">
      <c r="A21" s="256"/>
      <c r="B21" s="316" t="s">
        <v>52</v>
      </c>
      <c r="C21" s="277">
        <v>2</v>
      </c>
      <c r="D21" s="317">
        <v>3</v>
      </c>
      <c r="E21" s="279">
        <v>338500</v>
      </c>
      <c r="F21" s="279">
        <v>351500</v>
      </c>
      <c r="G21" s="280">
        <v>366700</v>
      </c>
    </row>
    <row r="22" spans="1:7" ht="36.75" customHeight="1" x14ac:dyDescent="0.25">
      <c r="A22" s="256"/>
      <c r="B22" s="318" t="s">
        <v>46</v>
      </c>
      <c r="C22" s="285">
        <v>3</v>
      </c>
      <c r="D22" s="319" t="s">
        <v>1</v>
      </c>
      <c r="E22" s="287">
        <f>E23+E24</f>
        <v>442150</v>
      </c>
      <c r="F22" s="287">
        <f>F23+F24</f>
        <v>442150</v>
      </c>
      <c r="G22" s="288">
        <f>G23+G24</f>
        <v>442150</v>
      </c>
    </row>
    <row r="23" spans="1:7" ht="15.75" x14ac:dyDescent="0.25">
      <c r="A23" s="256"/>
      <c r="B23" s="314" t="s">
        <v>45</v>
      </c>
      <c r="C23" s="268">
        <v>3</v>
      </c>
      <c r="D23" s="315">
        <v>4</v>
      </c>
      <c r="E23" s="270">
        <v>29100</v>
      </c>
      <c r="F23" s="270">
        <v>29100</v>
      </c>
      <c r="G23" s="271">
        <v>29100</v>
      </c>
    </row>
    <row r="24" spans="1:7" ht="47.25" x14ac:dyDescent="0.25">
      <c r="A24" s="256"/>
      <c r="B24" s="316" t="s">
        <v>377</v>
      </c>
      <c r="C24" s="277">
        <v>3</v>
      </c>
      <c r="D24" s="317">
        <v>10</v>
      </c>
      <c r="E24" s="279">
        <v>413050</v>
      </c>
      <c r="F24" s="279">
        <v>413050</v>
      </c>
      <c r="G24" s="280">
        <v>413050</v>
      </c>
    </row>
    <row r="25" spans="1:7" ht="15.75" x14ac:dyDescent="0.25">
      <c r="A25" s="256"/>
      <c r="B25" s="318" t="s">
        <v>41</v>
      </c>
      <c r="C25" s="285">
        <v>4</v>
      </c>
      <c r="D25" s="319" t="s">
        <v>1</v>
      </c>
      <c r="E25" s="287">
        <f>E26+E27</f>
        <v>3059118</v>
      </c>
      <c r="F25" s="287">
        <f>F26+F27</f>
        <v>3031050</v>
      </c>
      <c r="G25" s="288">
        <f>G26+G27</f>
        <v>3144029</v>
      </c>
    </row>
    <row r="26" spans="1:7" ht="15.75" x14ac:dyDescent="0.25">
      <c r="A26" s="256"/>
      <c r="B26" s="314" t="s">
        <v>40</v>
      </c>
      <c r="C26" s="268">
        <v>4</v>
      </c>
      <c r="D26" s="315">
        <v>9</v>
      </c>
      <c r="E26" s="270">
        <v>2909118</v>
      </c>
      <c r="F26" s="270">
        <v>2971050</v>
      </c>
      <c r="G26" s="271">
        <v>3084029</v>
      </c>
    </row>
    <row r="27" spans="1:7" ht="31.5" x14ac:dyDescent="0.25">
      <c r="A27" s="256"/>
      <c r="B27" s="316" t="s">
        <v>35</v>
      </c>
      <c r="C27" s="277">
        <v>4</v>
      </c>
      <c r="D27" s="317">
        <v>12</v>
      </c>
      <c r="E27" s="279">
        <v>150000</v>
      </c>
      <c r="F27" s="279">
        <v>60000</v>
      </c>
      <c r="G27" s="280">
        <v>60000</v>
      </c>
    </row>
    <row r="28" spans="1:7" ht="31.5" x14ac:dyDescent="0.25">
      <c r="A28" s="256"/>
      <c r="B28" s="318" t="s">
        <v>34</v>
      </c>
      <c r="C28" s="285">
        <v>5</v>
      </c>
      <c r="D28" s="319" t="s">
        <v>1</v>
      </c>
      <c r="E28" s="287">
        <f>E29+E30+E31</f>
        <v>2501441.2800000003</v>
      </c>
      <c r="F28" s="287">
        <f>F29+F30+F31</f>
        <v>2018637</v>
      </c>
      <c r="G28" s="288">
        <f>G29+G30+G31</f>
        <v>2018637</v>
      </c>
    </row>
    <row r="29" spans="1:7" ht="15.75" x14ac:dyDescent="0.25">
      <c r="A29" s="256"/>
      <c r="B29" s="314" t="s">
        <v>33</v>
      </c>
      <c r="C29" s="268">
        <v>5</v>
      </c>
      <c r="D29" s="315">
        <v>1</v>
      </c>
      <c r="E29" s="270">
        <v>5300</v>
      </c>
      <c r="F29" s="270">
        <v>5300</v>
      </c>
      <c r="G29" s="271">
        <v>5300</v>
      </c>
    </row>
    <row r="30" spans="1:7" ht="15.75" x14ac:dyDescent="0.25">
      <c r="A30" s="256"/>
      <c r="B30" s="314" t="s">
        <v>28</v>
      </c>
      <c r="C30" s="268">
        <v>5</v>
      </c>
      <c r="D30" s="315">
        <v>2</v>
      </c>
      <c r="E30" s="270">
        <v>1099187</v>
      </c>
      <c r="F30" s="270">
        <v>1099187</v>
      </c>
      <c r="G30" s="271">
        <v>1099187</v>
      </c>
    </row>
    <row r="31" spans="1:7" ht="15.75" x14ac:dyDescent="0.25">
      <c r="A31" s="256"/>
      <c r="B31" s="316" t="s">
        <v>25</v>
      </c>
      <c r="C31" s="277">
        <v>5</v>
      </c>
      <c r="D31" s="317">
        <v>3</v>
      </c>
      <c r="E31" s="279">
        <v>1396954.28</v>
      </c>
      <c r="F31" s="279">
        <v>914150</v>
      </c>
      <c r="G31" s="280">
        <v>914150</v>
      </c>
    </row>
    <row r="32" spans="1:7" ht="15.75" x14ac:dyDescent="0.25">
      <c r="A32" s="256"/>
      <c r="B32" s="318" t="s">
        <v>18</v>
      </c>
      <c r="C32" s="285">
        <v>8</v>
      </c>
      <c r="D32" s="319" t="s">
        <v>1</v>
      </c>
      <c r="E32" s="287">
        <f>E33</f>
        <v>5076165</v>
      </c>
      <c r="F32" s="287">
        <f>F33</f>
        <v>4496165</v>
      </c>
      <c r="G32" s="288">
        <f>G33</f>
        <v>4495415</v>
      </c>
    </row>
    <row r="33" spans="1:7" ht="15.75" x14ac:dyDescent="0.25">
      <c r="A33" s="256"/>
      <c r="B33" s="316" t="s">
        <v>17</v>
      </c>
      <c r="C33" s="277">
        <v>8</v>
      </c>
      <c r="D33" s="317">
        <v>1</v>
      </c>
      <c r="E33" s="279">
        <v>5076165</v>
      </c>
      <c r="F33" s="279">
        <v>4496165</v>
      </c>
      <c r="G33" s="280">
        <v>4495415</v>
      </c>
    </row>
    <row r="34" spans="1:7" ht="15.75" x14ac:dyDescent="0.25">
      <c r="A34" s="256"/>
      <c r="B34" s="318" t="s">
        <v>11</v>
      </c>
      <c r="C34" s="285">
        <v>10</v>
      </c>
      <c r="D34" s="319" t="s">
        <v>1</v>
      </c>
      <c r="E34" s="287">
        <f>E35</f>
        <v>559416</v>
      </c>
      <c r="F34" s="287">
        <f>F35</f>
        <v>559416</v>
      </c>
      <c r="G34" s="288">
        <f>G35</f>
        <v>559416</v>
      </c>
    </row>
    <row r="35" spans="1:7" ht="15.75" x14ac:dyDescent="0.25">
      <c r="A35" s="256"/>
      <c r="B35" s="316" t="s">
        <v>10</v>
      </c>
      <c r="C35" s="277">
        <v>10</v>
      </c>
      <c r="D35" s="317">
        <v>1</v>
      </c>
      <c r="E35" s="279">
        <v>559416</v>
      </c>
      <c r="F35" s="279">
        <v>559416</v>
      </c>
      <c r="G35" s="280">
        <v>559416</v>
      </c>
    </row>
    <row r="36" spans="1:7" ht="15.75" x14ac:dyDescent="0.25">
      <c r="A36" s="256"/>
      <c r="B36" s="318" t="s">
        <v>315</v>
      </c>
      <c r="C36" s="285">
        <v>11</v>
      </c>
      <c r="D36" s="319" t="s">
        <v>1</v>
      </c>
      <c r="E36" s="287">
        <f>E37</f>
        <v>100000</v>
      </c>
      <c r="F36" s="287">
        <f>F37</f>
        <v>50000</v>
      </c>
      <c r="G36" s="288">
        <f>G37</f>
        <v>50000</v>
      </c>
    </row>
    <row r="37" spans="1:7" ht="15.75" x14ac:dyDescent="0.25">
      <c r="A37" s="256"/>
      <c r="B37" s="316" t="s">
        <v>591</v>
      </c>
      <c r="C37" s="277">
        <v>11</v>
      </c>
      <c r="D37" s="317">
        <v>1</v>
      </c>
      <c r="E37" s="279">
        <v>100000</v>
      </c>
      <c r="F37" s="279">
        <v>50000</v>
      </c>
      <c r="G37" s="280">
        <v>50000</v>
      </c>
    </row>
    <row r="38" spans="1:7" ht="16.5" thickBot="1" x14ac:dyDescent="0.3">
      <c r="A38" s="256"/>
      <c r="B38" s="318" t="s">
        <v>2</v>
      </c>
      <c r="C38" s="285"/>
      <c r="D38" s="319" t="s">
        <v>1</v>
      </c>
      <c r="E38" s="287">
        <v>0</v>
      </c>
      <c r="F38" s="287">
        <v>628284</v>
      </c>
      <c r="G38" s="288">
        <v>1256801</v>
      </c>
    </row>
    <row r="39" spans="1:7" ht="15.75" thickBot="1" x14ac:dyDescent="0.3">
      <c r="A39" s="305"/>
      <c r="B39" s="320" t="s">
        <v>0</v>
      </c>
      <c r="C39" s="321"/>
      <c r="D39" s="321"/>
      <c r="E39" s="322">
        <f>E15+E20+E22+E25+E28+E32+E34+E36</f>
        <v>26983718</v>
      </c>
      <c r="F39" s="322">
        <f>F15+F20+F22+F25+F28+F32+F34+F36+F38</f>
        <v>25759650</v>
      </c>
      <c r="G39" s="322">
        <f>G15+G20+G22+G25+G28+G32+G34+G36+G38</f>
        <v>26462829</v>
      </c>
    </row>
    <row r="40" spans="1:7" x14ac:dyDescent="0.25">
      <c r="A40" s="305"/>
      <c r="B40" s="305"/>
      <c r="C40" s="305"/>
      <c r="D40" s="173"/>
      <c r="E40" s="172"/>
      <c r="F40" s="305"/>
      <c r="G40" s="173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showGridLines="0" topLeftCell="A133" zoomScale="80" zoomScaleNormal="80" workbookViewId="0">
      <selection activeCell="L48" sqref="L48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19"/>
      <c r="B1" s="176"/>
      <c r="C1" s="176"/>
      <c r="D1" s="176"/>
      <c r="E1" s="176"/>
      <c r="F1" s="176"/>
      <c r="G1" s="176"/>
      <c r="H1" s="176"/>
      <c r="I1" s="176"/>
      <c r="J1" s="176"/>
      <c r="K1" s="213"/>
      <c r="L1" s="172"/>
      <c r="M1" s="172"/>
    </row>
    <row r="2" spans="1:13" ht="12.75" customHeight="1" x14ac:dyDescent="0.25">
      <c r="A2" s="219"/>
      <c r="B2" s="176"/>
      <c r="C2" s="176"/>
      <c r="D2" s="176"/>
      <c r="E2" s="176"/>
      <c r="F2" s="176"/>
      <c r="G2" s="176"/>
      <c r="H2" s="176"/>
      <c r="I2" s="203" t="s">
        <v>505</v>
      </c>
      <c r="J2" s="172"/>
      <c r="K2" s="213"/>
      <c r="L2" s="172"/>
      <c r="M2" s="172"/>
    </row>
    <row r="3" spans="1:13" ht="12.75" customHeight="1" x14ac:dyDescent="0.25">
      <c r="A3" s="219"/>
      <c r="B3" s="176"/>
      <c r="C3" s="176"/>
      <c r="D3" s="176"/>
      <c r="E3" s="176"/>
      <c r="F3" s="176"/>
      <c r="G3" s="176"/>
      <c r="H3" s="176"/>
      <c r="I3" s="10" t="s">
        <v>75</v>
      </c>
      <c r="J3" s="10"/>
      <c r="K3" s="213"/>
      <c r="L3" s="172"/>
      <c r="M3" s="172"/>
    </row>
    <row r="4" spans="1:13" ht="12.75" customHeight="1" x14ac:dyDescent="0.25">
      <c r="A4" s="219"/>
      <c r="B4" s="213"/>
      <c r="C4" s="176"/>
      <c r="D4" s="176"/>
      <c r="E4" s="176"/>
      <c r="F4" s="176"/>
      <c r="G4" s="176"/>
      <c r="H4" s="176"/>
      <c r="I4" s="633" t="s">
        <v>313</v>
      </c>
      <c r="J4" s="633"/>
      <c r="K4" s="634"/>
      <c r="L4" s="173"/>
      <c r="M4" s="172"/>
    </row>
    <row r="5" spans="1:13" ht="12.75" customHeight="1" x14ac:dyDescent="0.25">
      <c r="A5" s="219"/>
      <c r="B5" s="176"/>
      <c r="C5" s="176"/>
      <c r="D5" s="176"/>
      <c r="E5" s="176"/>
      <c r="F5" s="176"/>
      <c r="G5" s="176"/>
      <c r="H5" s="176"/>
      <c r="I5" s="203" t="s">
        <v>675</v>
      </c>
      <c r="J5" s="172"/>
      <c r="K5" s="213"/>
      <c r="L5" s="172"/>
      <c r="M5" s="172"/>
    </row>
    <row r="6" spans="1:13" ht="12.75" customHeight="1" x14ac:dyDescent="0.25">
      <c r="A6" s="219"/>
      <c r="B6" s="176"/>
      <c r="C6" s="176"/>
      <c r="D6" s="176"/>
      <c r="E6" s="176"/>
      <c r="F6" s="176"/>
      <c r="G6" s="176"/>
      <c r="H6" s="176"/>
      <c r="I6" s="176"/>
      <c r="J6" s="176"/>
      <c r="K6" s="213"/>
      <c r="L6" s="173"/>
      <c r="M6" s="172"/>
    </row>
    <row r="7" spans="1:13" ht="12.75" customHeight="1" x14ac:dyDescent="0.25">
      <c r="A7" s="221" t="s">
        <v>596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2"/>
    </row>
    <row r="8" spans="1:13" ht="27.75" customHeight="1" x14ac:dyDescent="0.25">
      <c r="A8" s="221" t="s">
        <v>597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2"/>
    </row>
    <row r="9" spans="1:13" ht="15.75" customHeight="1" x14ac:dyDescent="0.25">
      <c r="A9" s="222" t="s">
        <v>598</v>
      </c>
      <c r="B9" s="177"/>
      <c r="C9" s="177"/>
      <c r="D9" s="175"/>
      <c r="E9" s="175"/>
      <c r="F9" s="175"/>
      <c r="G9" s="175"/>
      <c r="H9" s="175"/>
      <c r="I9" s="175"/>
      <c r="J9" s="175"/>
      <c r="K9" s="175"/>
      <c r="L9" s="175"/>
      <c r="M9" s="172"/>
    </row>
    <row r="10" spans="1:13" ht="15" customHeight="1" x14ac:dyDescent="0.25">
      <c r="A10" s="222" t="s">
        <v>676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89"/>
      <c r="L10" s="174"/>
      <c r="M10" s="172"/>
    </row>
    <row r="11" spans="1:13" ht="29.25" customHeight="1" thickBot="1" x14ac:dyDescent="0.3">
      <c r="A11" s="220"/>
      <c r="B11" s="178"/>
      <c r="C11" s="178"/>
      <c r="D11" s="178"/>
      <c r="E11" s="178"/>
      <c r="F11" s="178"/>
      <c r="G11" s="178"/>
      <c r="H11" s="178"/>
      <c r="I11" s="178"/>
      <c r="J11" s="178"/>
      <c r="K11" s="214"/>
      <c r="L11" s="239" t="s">
        <v>73</v>
      </c>
      <c r="M11" s="172"/>
    </row>
    <row r="12" spans="1:13" ht="46.5" customHeight="1" x14ac:dyDescent="0.25">
      <c r="A12" s="224"/>
      <c r="B12" s="365" t="s">
        <v>72</v>
      </c>
      <c r="C12" s="255" t="s">
        <v>70</v>
      </c>
      <c r="D12" s="255" t="s">
        <v>69</v>
      </c>
      <c r="E12" s="637" t="s">
        <v>68</v>
      </c>
      <c r="F12" s="637"/>
      <c r="G12" s="637"/>
      <c r="H12" s="637"/>
      <c r="I12" s="254" t="s">
        <v>67</v>
      </c>
      <c r="J12" s="180" t="s">
        <v>378</v>
      </c>
      <c r="K12" s="405" t="s">
        <v>546</v>
      </c>
      <c r="L12" s="416" t="s">
        <v>664</v>
      </c>
      <c r="M12" s="173"/>
    </row>
    <row r="13" spans="1:13" ht="27.75" customHeight="1" x14ac:dyDescent="0.25">
      <c r="A13" s="225"/>
      <c r="B13" s="312" t="s">
        <v>65</v>
      </c>
      <c r="C13" s="260">
        <v>1</v>
      </c>
      <c r="D13" s="313" t="s">
        <v>1</v>
      </c>
      <c r="E13" s="257" t="s">
        <v>1</v>
      </c>
      <c r="F13" s="258" t="s">
        <v>1</v>
      </c>
      <c r="G13" s="257" t="s">
        <v>1</v>
      </c>
      <c r="H13" s="259" t="s">
        <v>1</v>
      </c>
      <c r="I13" s="261" t="s">
        <v>1</v>
      </c>
      <c r="J13" s="262">
        <f>J14+J20+J38+J44</f>
        <v>14906927.719999999</v>
      </c>
      <c r="K13" s="262">
        <f>K14+K20+K38+K44</f>
        <v>14182448</v>
      </c>
      <c r="L13" s="263">
        <f>L14+L20+L38+L44</f>
        <v>14059681</v>
      </c>
      <c r="M13" s="173"/>
    </row>
    <row r="14" spans="1:13" ht="29.25" customHeight="1" x14ac:dyDescent="0.25">
      <c r="A14" s="225"/>
      <c r="B14" s="514" t="s">
        <v>64</v>
      </c>
      <c r="C14" s="515">
        <v>1</v>
      </c>
      <c r="D14" s="516">
        <v>2</v>
      </c>
      <c r="E14" s="517" t="s">
        <v>1</v>
      </c>
      <c r="F14" s="518" t="s">
        <v>1</v>
      </c>
      <c r="G14" s="517" t="s">
        <v>1</v>
      </c>
      <c r="H14" s="519" t="s">
        <v>1</v>
      </c>
      <c r="I14" s="520" t="s">
        <v>1</v>
      </c>
      <c r="J14" s="521">
        <f t="shared" ref="J14:L18" si="0">J15</f>
        <v>1376779.33</v>
      </c>
      <c r="K14" s="521">
        <f t="shared" si="0"/>
        <v>1376779.33</v>
      </c>
      <c r="L14" s="522">
        <f t="shared" si="0"/>
        <v>1376779.33</v>
      </c>
      <c r="M14" s="173"/>
    </row>
    <row r="15" spans="1:13" ht="64.5" customHeight="1" x14ac:dyDescent="0.25">
      <c r="A15" s="225"/>
      <c r="B15" s="376" t="s">
        <v>630</v>
      </c>
      <c r="C15" s="268">
        <v>1</v>
      </c>
      <c r="D15" s="315">
        <v>2</v>
      </c>
      <c r="E15" s="265" t="s">
        <v>49</v>
      </c>
      <c r="F15" s="266" t="s">
        <v>5</v>
      </c>
      <c r="G15" s="265" t="s">
        <v>4</v>
      </c>
      <c r="H15" s="267" t="s">
        <v>3</v>
      </c>
      <c r="I15" s="269" t="s">
        <v>1</v>
      </c>
      <c r="J15" s="270">
        <f t="shared" si="0"/>
        <v>1376779.33</v>
      </c>
      <c r="K15" s="270">
        <f t="shared" si="0"/>
        <v>1376779.33</v>
      </c>
      <c r="L15" s="271">
        <f t="shared" si="0"/>
        <v>1376779.33</v>
      </c>
      <c r="M15" s="173"/>
    </row>
    <row r="16" spans="1:13" ht="20.25" customHeight="1" x14ac:dyDescent="0.25">
      <c r="A16" s="225"/>
      <c r="B16" s="376" t="s">
        <v>548</v>
      </c>
      <c r="C16" s="268">
        <v>1</v>
      </c>
      <c r="D16" s="315">
        <v>2</v>
      </c>
      <c r="E16" s="265" t="s">
        <v>49</v>
      </c>
      <c r="F16" s="266" t="s">
        <v>31</v>
      </c>
      <c r="G16" s="265" t="s">
        <v>4</v>
      </c>
      <c r="H16" s="267" t="s">
        <v>3</v>
      </c>
      <c r="I16" s="269" t="s">
        <v>1</v>
      </c>
      <c r="J16" s="270">
        <f t="shared" si="0"/>
        <v>1376779.33</v>
      </c>
      <c r="K16" s="270">
        <f t="shared" si="0"/>
        <v>1376779.33</v>
      </c>
      <c r="L16" s="271">
        <f t="shared" si="0"/>
        <v>1376779.33</v>
      </c>
      <c r="M16" s="173"/>
    </row>
    <row r="17" spans="1:13" ht="38.25" customHeight="1" x14ac:dyDescent="0.25">
      <c r="A17" s="225"/>
      <c r="B17" s="376" t="s">
        <v>549</v>
      </c>
      <c r="C17" s="268">
        <v>1</v>
      </c>
      <c r="D17" s="315">
        <v>2</v>
      </c>
      <c r="E17" s="265" t="s">
        <v>49</v>
      </c>
      <c r="F17" s="266" t="s">
        <v>31</v>
      </c>
      <c r="G17" s="265" t="s">
        <v>6</v>
      </c>
      <c r="H17" s="267" t="s">
        <v>3</v>
      </c>
      <c r="I17" s="269" t="s">
        <v>1</v>
      </c>
      <c r="J17" s="270">
        <f t="shared" si="0"/>
        <v>1376779.33</v>
      </c>
      <c r="K17" s="270">
        <f t="shared" si="0"/>
        <v>1376779.33</v>
      </c>
      <c r="L17" s="271">
        <f t="shared" si="0"/>
        <v>1376779.33</v>
      </c>
      <c r="M17" s="173"/>
    </row>
    <row r="18" spans="1:13" ht="26.25" customHeight="1" x14ac:dyDescent="0.25">
      <c r="A18" s="225"/>
      <c r="B18" s="376" t="s">
        <v>550</v>
      </c>
      <c r="C18" s="268">
        <v>1</v>
      </c>
      <c r="D18" s="315">
        <v>2</v>
      </c>
      <c r="E18" s="265" t="s">
        <v>49</v>
      </c>
      <c r="F18" s="266" t="s">
        <v>31</v>
      </c>
      <c r="G18" s="265" t="s">
        <v>6</v>
      </c>
      <c r="H18" s="267" t="s">
        <v>63</v>
      </c>
      <c r="I18" s="269" t="s">
        <v>1</v>
      </c>
      <c r="J18" s="270">
        <f t="shared" si="0"/>
        <v>1376779.33</v>
      </c>
      <c r="K18" s="270">
        <f t="shared" si="0"/>
        <v>1376779.33</v>
      </c>
      <c r="L18" s="271">
        <f t="shared" si="0"/>
        <v>1376779.33</v>
      </c>
      <c r="M18" s="173"/>
    </row>
    <row r="19" spans="1:13" ht="37.5" customHeight="1" x14ac:dyDescent="0.25">
      <c r="A19" s="225"/>
      <c r="B19" s="487" t="s">
        <v>51</v>
      </c>
      <c r="C19" s="488">
        <v>1</v>
      </c>
      <c r="D19" s="489">
        <v>2</v>
      </c>
      <c r="E19" s="490" t="s">
        <v>49</v>
      </c>
      <c r="F19" s="491" t="s">
        <v>31</v>
      </c>
      <c r="G19" s="490" t="s">
        <v>6</v>
      </c>
      <c r="H19" s="492" t="s">
        <v>63</v>
      </c>
      <c r="I19" s="493" t="s">
        <v>50</v>
      </c>
      <c r="J19" s="494">
        <v>1376779.33</v>
      </c>
      <c r="K19" s="494">
        <v>1376779.33</v>
      </c>
      <c r="L19" s="495">
        <v>1376779.33</v>
      </c>
      <c r="M19" s="173"/>
    </row>
    <row r="20" spans="1:13" ht="48" customHeight="1" x14ac:dyDescent="0.25">
      <c r="A20" s="225"/>
      <c r="B20" s="505" t="s">
        <v>62</v>
      </c>
      <c r="C20" s="506">
        <v>1</v>
      </c>
      <c r="D20" s="507">
        <v>4</v>
      </c>
      <c r="E20" s="508" t="s">
        <v>1</v>
      </c>
      <c r="F20" s="509" t="s">
        <v>1</v>
      </c>
      <c r="G20" s="508" t="s">
        <v>1</v>
      </c>
      <c r="H20" s="510" t="s">
        <v>1</v>
      </c>
      <c r="I20" s="511" t="s">
        <v>1</v>
      </c>
      <c r="J20" s="512">
        <f t="shared" ref="J20:L21" si="1">J21</f>
        <v>4261897.1899999995</v>
      </c>
      <c r="K20" s="512">
        <f t="shared" si="1"/>
        <v>4110407.59</v>
      </c>
      <c r="L20" s="513">
        <f t="shared" si="1"/>
        <v>4070107.59</v>
      </c>
      <c r="M20" s="173"/>
    </row>
    <row r="21" spans="1:13" ht="65.25" customHeight="1" x14ac:dyDescent="0.25">
      <c r="A21" s="225"/>
      <c r="B21" s="376" t="s">
        <v>630</v>
      </c>
      <c r="C21" s="268">
        <v>1</v>
      </c>
      <c r="D21" s="315">
        <v>4</v>
      </c>
      <c r="E21" s="265" t="s">
        <v>49</v>
      </c>
      <c r="F21" s="266" t="s">
        <v>5</v>
      </c>
      <c r="G21" s="265" t="s">
        <v>4</v>
      </c>
      <c r="H21" s="267" t="s">
        <v>3</v>
      </c>
      <c r="I21" s="269" t="s">
        <v>1</v>
      </c>
      <c r="J21" s="270">
        <f t="shared" si="1"/>
        <v>4261897.1899999995</v>
      </c>
      <c r="K21" s="270">
        <f t="shared" si="1"/>
        <v>4110407.59</v>
      </c>
      <c r="L21" s="271">
        <f t="shared" si="1"/>
        <v>4070107.59</v>
      </c>
      <c r="M21" s="173"/>
    </row>
    <row r="22" spans="1:13" ht="20.25" customHeight="1" x14ac:dyDescent="0.25">
      <c r="A22" s="225"/>
      <c r="B22" s="376" t="s">
        <v>548</v>
      </c>
      <c r="C22" s="268">
        <v>1</v>
      </c>
      <c r="D22" s="315">
        <v>4</v>
      </c>
      <c r="E22" s="265" t="s">
        <v>49</v>
      </c>
      <c r="F22" s="266" t="s">
        <v>31</v>
      </c>
      <c r="G22" s="265" t="s">
        <v>4</v>
      </c>
      <c r="H22" s="267" t="s">
        <v>3</v>
      </c>
      <c r="I22" s="269" t="s">
        <v>1</v>
      </c>
      <c r="J22" s="270">
        <f>J23+J31+J36</f>
        <v>4261897.1899999995</v>
      </c>
      <c r="K22" s="270">
        <f>K23+K31</f>
        <v>4110407.59</v>
      </c>
      <c r="L22" s="271">
        <f>L23+L33</f>
        <v>4070107.59</v>
      </c>
      <c r="M22" s="173"/>
    </row>
    <row r="23" spans="1:13" ht="32.25" customHeight="1" x14ac:dyDescent="0.25">
      <c r="A23" s="225"/>
      <c r="B23" s="376" t="s">
        <v>549</v>
      </c>
      <c r="C23" s="268">
        <v>1</v>
      </c>
      <c r="D23" s="315">
        <v>4</v>
      </c>
      <c r="E23" s="265" t="s">
        <v>49</v>
      </c>
      <c r="F23" s="266" t="s">
        <v>31</v>
      </c>
      <c r="G23" s="265" t="s">
        <v>6</v>
      </c>
      <c r="H23" s="267" t="s">
        <v>3</v>
      </c>
      <c r="I23" s="269" t="s">
        <v>1</v>
      </c>
      <c r="J23" s="270">
        <f>J24+J27+J29</f>
        <v>4070107.59</v>
      </c>
      <c r="K23" s="270">
        <f>K24+K27+K29</f>
        <v>4070107.59</v>
      </c>
      <c r="L23" s="271">
        <f>L24+L27+L29</f>
        <v>4070107.59</v>
      </c>
      <c r="M23" s="173"/>
    </row>
    <row r="24" spans="1:13" ht="29.25" customHeight="1" x14ac:dyDescent="0.25">
      <c r="A24" s="225"/>
      <c r="B24" s="376" t="s">
        <v>551</v>
      </c>
      <c r="C24" s="268">
        <v>1</v>
      </c>
      <c r="D24" s="315">
        <v>4</v>
      </c>
      <c r="E24" s="265" t="s">
        <v>49</v>
      </c>
      <c r="F24" s="266" t="s">
        <v>31</v>
      </c>
      <c r="G24" s="265" t="s">
        <v>6</v>
      </c>
      <c r="H24" s="267" t="s">
        <v>61</v>
      </c>
      <c r="I24" s="269" t="s">
        <v>1</v>
      </c>
      <c r="J24" s="270">
        <f>J25+J26</f>
        <v>4034607.59</v>
      </c>
      <c r="K24" s="270">
        <f>K25+K26</f>
        <v>4034607.59</v>
      </c>
      <c r="L24" s="271">
        <f>L25+L26</f>
        <v>4034607.59</v>
      </c>
      <c r="M24" s="173"/>
    </row>
    <row r="25" spans="1:13" ht="29.25" customHeight="1" x14ac:dyDescent="0.25">
      <c r="A25" s="225"/>
      <c r="B25" s="496" t="s">
        <v>51</v>
      </c>
      <c r="C25" s="497">
        <v>1</v>
      </c>
      <c r="D25" s="498">
        <v>4</v>
      </c>
      <c r="E25" s="499" t="s">
        <v>49</v>
      </c>
      <c r="F25" s="500" t="s">
        <v>31</v>
      </c>
      <c r="G25" s="499" t="s">
        <v>6</v>
      </c>
      <c r="H25" s="501" t="s">
        <v>61</v>
      </c>
      <c r="I25" s="502" t="s">
        <v>50</v>
      </c>
      <c r="J25" s="503">
        <v>3794607.59</v>
      </c>
      <c r="K25" s="503">
        <v>3794607.59</v>
      </c>
      <c r="L25" s="504">
        <v>3794607.59</v>
      </c>
      <c r="M25" s="173"/>
    </row>
    <row r="26" spans="1:13" ht="38.25" customHeight="1" x14ac:dyDescent="0.25">
      <c r="A26" s="225"/>
      <c r="B26" s="487" t="s">
        <v>22</v>
      </c>
      <c r="C26" s="488">
        <v>1</v>
      </c>
      <c r="D26" s="489">
        <v>4</v>
      </c>
      <c r="E26" s="490" t="s">
        <v>49</v>
      </c>
      <c r="F26" s="491" t="s">
        <v>31</v>
      </c>
      <c r="G26" s="490" t="s">
        <v>6</v>
      </c>
      <c r="H26" s="492" t="s">
        <v>61</v>
      </c>
      <c r="I26" s="493" t="s">
        <v>19</v>
      </c>
      <c r="J26" s="494">
        <v>240000</v>
      </c>
      <c r="K26" s="494">
        <v>240000</v>
      </c>
      <c r="L26" s="495">
        <v>240000</v>
      </c>
      <c r="M26" s="173"/>
    </row>
    <row r="27" spans="1:13" ht="29.25" customHeight="1" x14ac:dyDescent="0.25">
      <c r="A27" s="225"/>
      <c r="B27" s="387" t="s">
        <v>399</v>
      </c>
      <c r="C27" s="301">
        <v>1</v>
      </c>
      <c r="D27" s="388">
        <v>4</v>
      </c>
      <c r="E27" s="298" t="s">
        <v>49</v>
      </c>
      <c r="F27" s="299" t="s">
        <v>31</v>
      </c>
      <c r="G27" s="298" t="s">
        <v>6</v>
      </c>
      <c r="H27" s="300" t="s">
        <v>552</v>
      </c>
      <c r="I27" s="302" t="s">
        <v>1</v>
      </c>
      <c r="J27" s="303">
        <f>J28</f>
        <v>8000</v>
      </c>
      <c r="K27" s="303">
        <f>K28</f>
        <v>8000</v>
      </c>
      <c r="L27" s="304">
        <f>L28</f>
        <v>8000</v>
      </c>
      <c r="M27" s="173"/>
    </row>
    <row r="28" spans="1:13" ht="29.25" customHeight="1" x14ac:dyDescent="0.25">
      <c r="A28" s="225"/>
      <c r="B28" s="487" t="s">
        <v>22</v>
      </c>
      <c r="C28" s="488">
        <v>1</v>
      </c>
      <c r="D28" s="489">
        <v>4</v>
      </c>
      <c r="E28" s="490" t="s">
        <v>49</v>
      </c>
      <c r="F28" s="491" t="s">
        <v>31</v>
      </c>
      <c r="G28" s="490" t="s">
        <v>6</v>
      </c>
      <c r="H28" s="492" t="s">
        <v>552</v>
      </c>
      <c r="I28" s="493" t="s">
        <v>19</v>
      </c>
      <c r="J28" s="494">
        <v>8000</v>
      </c>
      <c r="K28" s="494">
        <v>8000</v>
      </c>
      <c r="L28" s="495">
        <v>8000</v>
      </c>
      <c r="M28" s="173"/>
    </row>
    <row r="29" spans="1:13" ht="29.25" customHeight="1" x14ac:dyDescent="0.25">
      <c r="A29" s="225"/>
      <c r="B29" s="387" t="s">
        <v>360</v>
      </c>
      <c r="C29" s="301">
        <v>1</v>
      </c>
      <c r="D29" s="388">
        <v>4</v>
      </c>
      <c r="E29" s="298" t="s">
        <v>49</v>
      </c>
      <c r="F29" s="299" t="s">
        <v>31</v>
      </c>
      <c r="G29" s="298" t="s">
        <v>6</v>
      </c>
      <c r="H29" s="300" t="s">
        <v>553</v>
      </c>
      <c r="I29" s="302" t="s">
        <v>1</v>
      </c>
      <c r="J29" s="303">
        <f>J30</f>
        <v>27500</v>
      </c>
      <c r="K29" s="303">
        <f>K30</f>
        <v>27500</v>
      </c>
      <c r="L29" s="304">
        <f>L30</f>
        <v>27500</v>
      </c>
      <c r="M29" s="173"/>
    </row>
    <row r="30" spans="1:13" ht="29.25" customHeight="1" x14ac:dyDescent="0.25">
      <c r="A30" s="225"/>
      <c r="B30" s="487" t="s">
        <v>22</v>
      </c>
      <c r="C30" s="488">
        <v>1</v>
      </c>
      <c r="D30" s="489">
        <v>4</v>
      </c>
      <c r="E30" s="490" t="s">
        <v>49</v>
      </c>
      <c r="F30" s="491" t="s">
        <v>31</v>
      </c>
      <c r="G30" s="490" t="s">
        <v>6</v>
      </c>
      <c r="H30" s="492" t="s">
        <v>553</v>
      </c>
      <c r="I30" s="493" t="s">
        <v>19</v>
      </c>
      <c r="J30" s="494">
        <v>27500</v>
      </c>
      <c r="K30" s="494">
        <v>27500</v>
      </c>
      <c r="L30" s="495">
        <v>27500</v>
      </c>
      <c r="M30" s="173"/>
    </row>
    <row r="31" spans="1:13" ht="48.75" customHeight="1" x14ac:dyDescent="0.25">
      <c r="A31" s="225"/>
      <c r="B31" s="387" t="s">
        <v>554</v>
      </c>
      <c r="C31" s="301">
        <v>1</v>
      </c>
      <c r="D31" s="388">
        <v>4</v>
      </c>
      <c r="E31" s="298" t="s">
        <v>49</v>
      </c>
      <c r="F31" s="299" t="s">
        <v>31</v>
      </c>
      <c r="G31" s="298" t="s">
        <v>21</v>
      </c>
      <c r="H31" s="300" t="s">
        <v>3</v>
      </c>
      <c r="I31" s="302" t="s">
        <v>1</v>
      </c>
      <c r="J31" s="303">
        <f>J32+J34</f>
        <v>183789.6</v>
      </c>
      <c r="K31" s="303">
        <f>K32+K34</f>
        <v>40300</v>
      </c>
      <c r="L31" s="304">
        <f>L32+L34</f>
        <v>0</v>
      </c>
      <c r="M31" s="173"/>
    </row>
    <row r="32" spans="1:13" ht="51.75" customHeight="1" x14ac:dyDescent="0.25">
      <c r="A32" s="225"/>
      <c r="B32" s="376" t="s">
        <v>555</v>
      </c>
      <c r="C32" s="268">
        <v>1</v>
      </c>
      <c r="D32" s="315">
        <v>4</v>
      </c>
      <c r="E32" s="265" t="s">
        <v>49</v>
      </c>
      <c r="F32" s="266" t="s">
        <v>31</v>
      </c>
      <c r="G32" s="265" t="s">
        <v>21</v>
      </c>
      <c r="H32" s="267" t="s">
        <v>556</v>
      </c>
      <c r="I32" s="269" t="s">
        <v>1</v>
      </c>
      <c r="J32" s="270">
        <f>J33</f>
        <v>143489.60000000001</v>
      </c>
      <c r="K32" s="270">
        <f>K33</f>
        <v>0</v>
      </c>
      <c r="L32" s="271">
        <f>L33</f>
        <v>0</v>
      </c>
      <c r="M32" s="173"/>
    </row>
    <row r="33" spans="1:13" ht="23.25" customHeight="1" x14ac:dyDescent="0.25">
      <c r="A33" s="225"/>
      <c r="B33" s="487" t="s">
        <v>245</v>
      </c>
      <c r="C33" s="488">
        <v>1</v>
      </c>
      <c r="D33" s="489">
        <v>4</v>
      </c>
      <c r="E33" s="490" t="s">
        <v>49</v>
      </c>
      <c r="F33" s="491" t="s">
        <v>31</v>
      </c>
      <c r="G33" s="490" t="s">
        <v>21</v>
      </c>
      <c r="H33" s="492" t="s">
        <v>556</v>
      </c>
      <c r="I33" s="493" t="s">
        <v>361</v>
      </c>
      <c r="J33" s="494">
        <v>143489.60000000001</v>
      </c>
      <c r="K33" s="494"/>
      <c r="L33" s="495">
        <v>0</v>
      </c>
      <c r="M33" s="173"/>
    </row>
    <row r="34" spans="1:13" ht="50.25" customHeight="1" x14ac:dyDescent="0.25">
      <c r="A34" s="225"/>
      <c r="B34" s="387" t="s">
        <v>557</v>
      </c>
      <c r="C34" s="301">
        <v>1</v>
      </c>
      <c r="D34" s="388">
        <v>4</v>
      </c>
      <c r="E34" s="298" t="s">
        <v>49</v>
      </c>
      <c r="F34" s="299" t="s">
        <v>31</v>
      </c>
      <c r="G34" s="298" t="s">
        <v>21</v>
      </c>
      <c r="H34" s="300" t="s">
        <v>558</v>
      </c>
      <c r="I34" s="302" t="s">
        <v>1</v>
      </c>
      <c r="J34" s="303">
        <f>J35</f>
        <v>40300</v>
      </c>
      <c r="K34" s="303">
        <f>K35</f>
        <v>40300</v>
      </c>
      <c r="L34" s="304">
        <f>L35</f>
        <v>0</v>
      </c>
      <c r="M34" s="173"/>
    </row>
    <row r="35" spans="1:13" ht="29.25" customHeight="1" x14ac:dyDescent="0.25">
      <c r="A35" s="225"/>
      <c r="B35" s="487" t="s">
        <v>245</v>
      </c>
      <c r="C35" s="488">
        <v>1</v>
      </c>
      <c r="D35" s="489">
        <v>4</v>
      </c>
      <c r="E35" s="490" t="s">
        <v>49</v>
      </c>
      <c r="F35" s="491" t="s">
        <v>31</v>
      </c>
      <c r="G35" s="490" t="s">
        <v>21</v>
      </c>
      <c r="H35" s="492" t="s">
        <v>558</v>
      </c>
      <c r="I35" s="493" t="s">
        <v>361</v>
      </c>
      <c r="J35" s="494">
        <v>40300</v>
      </c>
      <c r="K35" s="494">
        <v>40300</v>
      </c>
      <c r="L35" s="495"/>
      <c r="M35" s="173"/>
    </row>
    <row r="36" spans="1:13" ht="61.5" customHeight="1" x14ac:dyDescent="0.25">
      <c r="A36" s="225"/>
      <c r="B36" s="387" t="s">
        <v>559</v>
      </c>
      <c r="C36" s="301">
        <v>1</v>
      </c>
      <c r="D36" s="388">
        <v>4</v>
      </c>
      <c r="E36" s="298" t="s">
        <v>49</v>
      </c>
      <c r="F36" s="299" t="s">
        <v>31</v>
      </c>
      <c r="G36" s="298" t="s">
        <v>21</v>
      </c>
      <c r="H36" s="300" t="s">
        <v>560</v>
      </c>
      <c r="I36" s="302" t="s">
        <v>1</v>
      </c>
      <c r="J36" s="303">
        <f>J37</f>
        <v>8000</v>
      </c>
      <c r="K36" s="303">
        <f>K37</f>
        <v>0</v>
      </c>
      <c r="L36" s="304">
        <f>L37</f>
        <v>0</v>
      </c>
      <c r="M36" s="173"/>
    </row>
    <row r="37" spans="1:13" ht="29.25" customHeight="1" x14ac:dyDescent="0.25">
      <c r="A37" s="225"/>
      <c r="B37" s="487" t="s">
        <v>245</v>
      </c>
      <c r="C37" s="488">
        <v>1</v>
      </c>
      <c r="D37" s="489">
        <v>4</v>
      </c>
      <c r="E37" s="490" t="s">
        <v>49</v>
      </c>
      <c r="F37" s="491" t="s">
        <v>31</v>
      </c>
      <c r="G37" s="490" t="s">
        <v>21</v>
      </c>
      <c r="H37" s="492" t="s">
        <v>560</v>
      </c>
      <c r="I37" s="493" t="s">
        <v>361</v>
      </c>
      <c r="J37" s="494">
        <v>8000</v>
      </c>
      <c r="K37" s="494"/>
      <c r="L37" s="495"/>
      <c r="M37" s="173"/>
    </row>
    <row r="38" spans="1:13" ht="46.5" customHeight="1" x14ac:dyDescent="0.25">
      <c r="A38" s="225"/>
      <c r="B38" s="505" t="s">
        <v>324</v>
      </c>
      <c r="C38" s="506">
        <v>1</v>
      </c>
      <c r="D38" s="507">
        <v>6</v>
      </c>
      <c r="E38" s="508" t="s">
        <v>1</v>
      </c>
      <c r="F38" s="509" t="s">
        <v>1</v>
      </c>
      <c r="G38" s="508" t="s">
        <v>1</v>
      </c>
      <c r="H38" s="510" t="s">
        <v>1</v>
      </c>
      <c r="I38" s="511" t="s">
        <v>1</v>
      </c>
      <c r="J38" s="512">
        <f>J39</f>
        <v>52079</v>
      </c>
      <c r="K38" s="512">
        <v>0</v>
      </c>
      <c r="L38" s="513">
        <v>0</v>
      </c>
      <c r="M38" s="173"/>
    </row>
    <row r="39" spans="1:13" ht="63.75" customHeight="1" x14ac:dyDescent="0.25">
      <c r="A39" s="225"/>
      <c r="B39" s="376" t="s">
        <v>630</v>
      </c>
      <c r="C39" s="268">
        <v>1</v>
      </c>
      <c r="D39" s="315">
        <v>6</v>
      </c>
      <c r="E39" s="265" t="s">
        <v>49</v>
      </c>
      <c r="F39" s="266" t="s">
        <v>5</v>
      </c>
      <c r="G39" s="265" t="s">
        <v>4</v>
      </c>
      <c r="H39" s="267" t="s">
        <v>3</v>
      </c>
      <c r="I39" s="269" t="s">
        <v>1</v>
      </c>
      <c r="J39" s="270">
        <f>J40</f>
        <v>52079</v>
      </c>
      <c r="K39" s="270">
        <v>0</v>
      </c>
      <c r="L39" s="271">
        <v>0</v>
      </c>
      <c r="M39" s="173"/>
    </row>
    <row r="40" spans="1:13" ht="19.5" customHeight="1" x14ac:dyDescent="0.25">
      <c r="A40" s="225"/>
      <c r="B40" s="376" t="s">
        <v>548</v>
      </c>
      <c r="C40" s="268">
        <v>1</v>
      </c>
      <c r="D40" s="315">
        <v>6</v>
      </c>
      <c r="E40" s="265" t="s">
        <v>49</v>
      </c>
      <c r="F40" s="266" t="s">
        <v>31</v>
      </c>
      <c r="G40" s="265" t="s">
        <v>4</v>
      </c>
      <c r="H40" s="267" t="s">
        <v>3</v>
      </c>
      <c r="I40" s="269" t="s">
        <v>1</v>
      </c>
      <c r="J40" s="270">
        <f>J41</f>
        <v>52079</v>
      </c>
      <c r="K40" s="270">
        <v>0</v>
      </c>
      <c r="L40" s="271">
        <v>0</v>
      </c>
      <c r="M40" s="173"/>
    </row>
    <row r="41" spans="1:13" ht="37.5" customHeight="1" x14ac:dyDescent="0.25">
      <c r="A41" s="225"/>
      <c r="B41" s="376" t="s">
        <v>554</v>
      </c>
      <c r="C41" s="268">
        <v>1</v>
      </c>
      <c r="D41" s="315">
        <v>6</v>
      </c>
      <c r="E41" s="265" t="s">
        <v>49</v>
      </c>
      <c r="F41" s="266" t="s">
        <v>31</v>
      </c>
      <c r="G41" s="265" t="s">
        <v>21</v>
      </c>
      <c r="H41" s="267" t="s">
        <v>3</v>
      </c>
      <c r="I41" s="269" t="s">
        <v>1</v>
      </c>
      <c r="J41" s="270">
        <f>J42</f>
        <v>52079</v>
      </c>
      <c r="K41" s="270">
        <v>0</v>
      </c>
      <c r="L41" s="271">
        <v>0</v>
      </c>
      <c r="M41" s="173"/>
    </row>
    <row r="42" spans="1:13" ht="45.75" customHeight="1" x14ac:dyDescent="0.25">
      <c r="A42" s="225"/>
      <c r="B42" s="376" t="s">
        <v>561</v>
      </c>
      <c r="C42" s="268">
        <v>1</v>
      </c>
      <c r="D42" s="315">
        <v>6</v>
      </c>
      <c r="E42" s="265" t="s">
        <v>49</v>
      </c>
      <c r="F42" s="266" t="s">
        <v>31</v>
      </c>
      <c r="G42" s="265" t="s">
        <v>21</v>
      </c>
      <c r="H42" s="267" t="s">
        <v>562</v>
      </c>
      <c r="I42" s="269" t="s">
        <v>1</v>
      </c>
      <c r="J42" s="270">
        <f>J43</f>
        <v>52079</v>
      </c>
      <c r="K42" s="270">
        <v>0</v>
      </c>
      <c r="L42" s="271">
        <v>0</v>
      </c>
      <c r="M42" s="173"/>
    </row>
    <row r="43" spans="1:13" ht="15" customHeight="1" x14ac:dyDescent="0.25">
      <c r="A43" s="225"/>
      <c r="B43" s="487" t="s">
        <v>245</v>
      </c>
      <c r="C43" s="488">
        <v>1</v>
      </c>
      <c r="D43" s="489">
        <v>6</v>
      </c>
      <c r="E43" s="490" t="s">
        <v>49</v>
      </c>
      <c r="F43" s="491" t="s">
        <v>31</v>
      </c>
      <c r="G43" s="490" t="s">
        <v>21</v>
      </c>
      <c r="H43" s="492" t="s">
        <v>562</v>
      </c>
      <c r="I43" s="493" t="s">
        <v>361</v>
      </c>
      <c r="J43" s="494">
        <v>52079</v>
      </c>
      <c r="K43" s="494">
        <v>0</v>
      </c>
      <c r="L43" s="495">
        <v>0</v>
      </c>
      <c r="M43" s="173"/>
    </row>
    <row r="44" spans="1:13" ht="29.25" customHeight="1" x14ac:dyDescent="0.25">
      <c r="A44" s="225"/>
      <c r="B44" s="505" t="s">
        <v>60</v>
      </c>
      <c r="C44" s="506">
        <v>1</v>
      </c>
      <c r="D44" s="507">
        <v>13</v>
      </c>
      <c r="E44" s="508" t="s">
        <v>1</v>
      </c>
      <c r="F44" s="509" t="s">
        <v>1</v>
      </c>
      <c r="G44" s="508" t="s">
        <v>1</v>
      </c>
      <c r="H44" s="510" t="s">
        <v>1</v>
      </c>
      <c r="I44" s="511" t="s">
        <v>1</v>
      </c>
      <c r="J44" s="512">
        <f t="shared" ref="J44:L46" si="2">J45</f>
        <v>9216172.1999999993</v>
      </c>
      <c r="K44" s="512">
        <f t="shared" si="2"/>
        <v>8695261.0800000001</v>
      </c>
      <c r="L44" s="513">
        <f t="shared" si="2"/>
        <v>8612794.0800000001</v>
      </c>
      <c r="M44" s="173"/>
    </row>
    <row r="45" spans="1:13" ht="67.5" customHeight="1" x14ac:dyDescent="0.25">
      <c r="A45" s="225"/>
      <c r="B45" s="376" t="s">
        <v>630</v>
      </c>
      <c r="C45" s="268">
        <v>1</v>
      </c>
      <c r="D45" s="315">
        <v>13</v>
      </c>
      <c r="E45" s="265" t="s">
        <v>49</v>
      </c>
      <c r="F45" s="266" t="s">
        <v>5</v>
      </c>
      <c r="G45" s="265" t="s">
        <v>4</v>
      </c>
      <c r="H45" s="267" t="s">
        <v>3</v>
      </c>
      <c r="I45" s="269" t="s">
        <v>1</v>
      </c>
      <c r="J45" s="270">
        <f t="shared" si="2"/>
        <v>9216172.1999999993</v>
      </c>
      <c r="K45" s="270">
        <f t="shared" si="2"/>
        <v>8695261.0800000001</v>
      </c>
      <c r="L45" s="271">
        <f t="shared" si="2"/>
        <v>8612794.0800000001</v>
      </c>
      <c r="M45" s="173"/>
    </row>
    <row r="46" spans="1:13" ht="18.75" customHeight="1" x14ac:dyDescent="0.25">
      <c r="A46" s="225"/>
      <c r="B46" s="376" t="s">
        <v>548</v>
      </c>
      <c r="C46" s="268">
        <v>1</v>
      </c>
      <c r="D46" s="315">
        <v>13</v>
      </c>
      <c r="E46" s="265" t="s">
        <v>49</v>
      </c>
      <c r="F46" s="266" t="s">
        <v>31</v>
      </c>
      <c r="G46" s="265" t="s">
        <v>4</v>
      </c>
      <c r="H46" s="267" t="s">
        <v>3</v>
      </c>
      <c r="I46" s="269" t="s">
        <v>1</v>
      </c>
      <c r="J46" s="270">
        <f t="shared" si="2"/>
        <v>9216172.1999999993</v>
      </c>
      <c r="K46" s="270">
        <f t="shared" si="2"/>
        <v>8695261.0800000001</v>
      </c>
      <c r="L46" s="271">
        <f t="shared" si="2"/>
        <v>8612794.0800000001</v>
      </c>
      <c r="M46" s="173"/>
    </row>
    <row r="47" spans="1:13" ht="37.5" customHeight="1" x14ac:dyDescent="0.25">
      <c r="A47" s="225"/>
      <c r="B47" s="376" t="s">
        <v>549</v>
      </c>
      <c r="C47" s="268">
        <v>1</v>
      </c>
      <c r="D47" s="315">
        <v>13</v>
      </c>
      <c r="E47" s="265" t="s">
        <v>49</v>
      </c>
      <c r="F47" s="266" t="s">
        <v>31</v>
      </c>
      <c r="G47" s="265" t="s">
        <v>6</v>
      </c>
      <c r="H47" s="267" t="s">
        <v>3</v>
      </c>
      <c r="I47" s="269" t="s">
        <v>1</v>
      </c>
      <c r="J47" s="270">
        <f>J48+J51+J55+J57+J59</f>
        <v>9216172.1999999993</v>
      </c>
      <c r="K47" s="270">
        <f>K48+K51+K53+K55+K57+K59</f>
        <v>8695261.0800000001</v>
      </c>
      <c r="L47" s="271">
        <f>L48+L51+L53+L55+L57+L59</f>
        <v>8612794.0800000001</v>
      </c>
      <c r="M47" s="173"/>
    </row>
    <row r="48" spans="1:13" ht="29.25" customHeight="1" x14ac:dyDescent="0.25">
      <c r="A48" s="225"/>
      <c r="B48" s="376" t="s">
        <v>563</v>
      </c>
      <c r="C48" s="268">
        <v>1</v>
      </c>
      <c r="D48" s="315">
        <v>13</v>
      </c>
      <c r="E48" s="265" t="s">
        <v>49</v>
      </c>
      <c r="F48" s="266" t="s">
        <v>31</v>
      </c>
      <c r="G48" s="265" t="s">
        <v>6</v>
      </c>
      <c r="H48" s="267" t="s">
        <v>564</v>
      </c>
      <c r="I48" s="269" t="s">
        <v>1</v>
      </c>
      <c r="J48" s="270">
        <f>J49+J50</f>
        <v>8000472.2000000002</v>
      </c>
      <c r="K48" s="270">
        <f>K49+K50</f>
        <v>8132961.0800000001</v>
      </c>
      <c r="L48" s="271">
        <f>L49+L50</f>
        <v>8050494.0800000001</v>
      </c>
      <c r="M48" s="173"/>
    </row>
    <row r="49" spans="1:13" ht="25.5" customHeight="1" x14ac:dyDescent="0.25">
      <c r="A49" s="225"/>
      <c r="B49" s="496" t="s">
        <v>565</v>
      </c>
      <c r="C49" s="497">
        <v>1</v>
      </c>
      <c r="D49" s="498">
        <v>13</v>
      </c>
      <c r="E49" s="499" t="s">
        <v>49</v>
      </c>
      <c r="F49" s="500" t="s">
        <v>31</v>
      </c>
      <c r="G49" s="499" t="s">
        <v>6</v>
      </c>
      <c r="H49" s="501" t="s">
        <v>564</v>
      </c>
      <c r="I49" s="502" t="s">
        <v>566</v>
      </c>
      <c r="J49" s="503">
        <v>6281302.2000000002</v>
      </c>
      <c r="K49" s="503">
        <v>6780302.2000000002</v>
      </c>
      <c r="L49" s="504">
        <v>6780302.2000000002</v>
      </c>
      <c r="M49" s="173"/>
    </row>
    <row r="50" spans="1:13" ht="39.75" customHeight="1" x14ac:dyDescent="0.25">
      <c r="A50" s="225"/>
      <c r="B50" s="487" t="s">
        <v>22</v>
      </c>
      <c r="C50" s="488">
        <v>1</v>
      </c>
      <c r="D50" s="489">
        <v>13</v>
      </c>
      <c r="E50" s="490" t="s">
        <v>49</v>
      </c>
      <c r="F50" s="491" t="s">
        <v>31</v>
      </c>
      <c r="G50" s="490" t="s">
        <v>6</v>
      </c>
      <c r="H50" s="492" t="s">
        <v>564</v>
      </c>
      <c r="I50" s="493" t="s">
        <v>19</v>
      </c>
      <c r="J50" s="494">
        <v>1719170</v>
      </c>
      <c r="K50" s="494">
        <v>1352658.88</v>
      </c>
      <c r="L50" s="495">
        <v>1270191.8799999999</v>
      </c>
      <c r="M50" s="173"/>
    </row>
    <row r="51" spans="1:13" ht="37.5" customHeight="1" x14ac:dyDescent="0.25">
      <c r="A51" s="225"/>
      <c r="B51" s="387" t="s">
        <v>371</v>
      </c>
      <c r="C51" s="301">
        <v>1</v>
      </c>
      <c r="D51" s="388">
        <v>13</v>
      </c>
      <c r="E51" s="298" t="s">
        <v>49</v>
      </c>
      <c r="F51" s="299" t="s">
        <v>31</v>
      </c>
      <c r="G51" s="298" t="s">
        <v>6</v>
      </c>
      <c r="H51" s="300" t="s">
        <v>567</v>
      </c>
      <c r="I51" s="302" t="s">
        <v>1</v>
      </c>
      <c r="J51" s="303">
        <f>J52</f>
        <v>499000</v>
      </c>
      <c r="K51" s="303">
        <v>0</v>
      </c>
      <c r="L51" s="304">
        <v>0</v>
      </c>
      <c r="M51" s="173"/>
    </row>
    <row r="52" spans="1:13" ht="23.25" customHeight="1" x14ac:dyDescent="0.25">
      <c r="A52" s="225"/>
      <c r="B52" s="487" t="s">
        <v>565</v>
      </c>
      <c r="C52" s="488">
        <v>1</v>
      </c>
      <c r="D52" s="489">
        <v>13</v>
      </c>
      <c r="E52" s="490" t="s">
        <v>49</v>
      </c>
      <c r="F52" s="491" t="s">
        <v>31</v>
      </c>
      <c r="G52" s="490" t="s">
        <v>6</v>
      </c>
      <c r="H52" s="492" t="s">
        <v>567</v>
      </c>
      <c r="I52" s="493" t="s">
        <v>566</v>
      </c>
      <c r="J52" s="494">
        <v>499000</v>
      </c>
      <c r="K52" s="494">
        <v>0</v>
      </c>
      <c r="L52" s="495">
        <v>0</v>
      </c>
      <c r="M52" s="173"/>
    </row>
    <row r="53" spans="1:13" ht="36" customHeight="1" x14ac:dyDescent="0.25">
      <c r="A53" s="225"/>
      <c r="B53" s="387" t="s">
        <v>568</v>
      </c>
      <c r="C53" s="301">
        <v>1</v>
      </c>
      <c r="D53" s="388">
        <v>13</v>
      </c>
      <c r="E53" s="298" t="s">
        <v>49</v>
      </c>
      <c r="F53" s="299" t="s">
        <v>31</v>
      </c>
      <c r="G53" s="298" t="s">
        <v>6</v>
      </c>
      <c r="H53" s="300" t="s">
        <v>569</v>
      </c>
      <c r="I53" s="302" t="s">
        <v>1</v>
      </c>
      <c r="J53" s="303">
        <f>J54</f>
        <v>0</v>
      </c>
      <c r="K53" s="303">
        <v>0</v>
      </c>
      <c r="L53" s="304">
        <v>0</v>
      </c>
      <c r="M53" s="173"/>
    </row>
    <row r="54" spans="1:13" ht="21.75" customHeight="1" x14ac:dyDescent="0.25">
      <c r="A54" s="225"/>
      <c r="B54" s="487" t="s">
        <v>565</v>
      </c>
      <c r="C54" s="488">
        <v>1</v>
      </c>
      <c r="D54" s="489">
        <v>13</v>
      </c>
      <c r="E54" s="490" t="s">
        <v>49</v>
      </c>
      <c r="F54" s="491" t="s">
        <v>31</v>
      </c>
      <c r="G54" s="490" t="s">
        <v>6</v>
      </c>
      <c r="H54" s="492" t="s">
        <v>569</v>
      </c>
      <c r="I54" s="493" t="s">
        <v>566</v>
      </c>
      <c r="J54" s="494"/>
      <c r="K54" s="494">
        <v>0</v>
      </c>
      <c r="L54" s="495">
        <v>0</v>
      </c>
      <c r="M54" s="173"/>
    </row>
    <row r="55" spans="1:13" ht="21" customHeight="1" x14ac:dyDescent="0.25">
      <c r="A55" s="225"/>
      <c r="B55" s="387" t="s">
        <v>59</v>
      </c>
      <c r="C55" s="301">
        <v>1</v>
      </c>
      <c r="D55" s="388">
        <v>13</v>
      </c>
      <c r="E55" s="298" t="s">
        <v>49</v>
      </c>
      <c r="F55" s="299" t="s">
        <v>31</v>
      </c>
      <c r="G55" s="298" t="s">
        <v>6</v>
      </c>
      <c r="H55" s="300" t="s">
        <v>58</v>
      </c>
      <c r="I55" s="302" t="s">
        <v>1</v>
      </c>
      <c r="J55" s="303">
        <f>J56</f>
        <v>6500</v>
      </c>
      <c r="K55" s="303">
        <f>K56</f>
        <v>6500</v>
      </c>
      <c r="L55" s="304">
        <f>L56</f>
        <v>6500</v>
      </c>
      <c r="M55" s="173"/>
    </row>
    <row r="56" spans="1:13" ht="22.5" customHeight="1" x14ac:dyDescent="0.25">
      <c r="A56" s="225"/>
      <c r="B56" s="487" t="s">
        <v>56</v>
      </c>
      <c r="C56" s="488">
        <v>1</v>
      </c>
      <c r="D56" s="489">
        <v>13</v>
      </c>
      <c r="E56" s="490" t="s">
        <v>49</v>
      </c>
      <c r="F56" s="491" t="s">
        <v>31</v>
      </c>
      <c r="G56" s="490" t="s">
        <v>6</v>
      </c>
      <c r="H56" s="492" t="s">
        <v>58</v>
      </c>
      <c r="I56" s="493" t="s">
        <v>54</v>
      </c>
      <c r="J56" s="494">
        <v>6500</v>
      </c>
      <c r="K56" s="494">
        <v>6500</v>
      </c>
      <c r="L56" s="495">
        <v>6500</v>
      </c>
      <c r="M56" s="173"/>
    </row>
    <row r="57" spans="1:13" ht="21.75" customHeight="1" x14ac:dyDescent="0.25">
      <c r="A57" s="225"/>
      <c r="B57" s="387" t="s">
        <v>57</v>
      </c>
      <c r="C57" s="301">
        <v>1</v>
      </c>
      <c r="D57" s="388">
        <v>13</v>
      </c>
      <c r="E57" s="298" t="s">
        <v>49</v>
      </c>
      <c r="F57" s="299" t="s">
        <v>31</v>
      </c>
      <c r="G57" s="298" t="s">
        <v>6</v>
      </c>
      <c r="H57" s="300" t="s">
        <v>55</v>
      </c>
      <c r="I57" s="302" t="s">
        <v>1</v>
      </c>
      <c r="J57" s="303">
        <f>J58</f>
        <v>20000</v>
      </c>
      <c r="K57" s="303">
        <f>K58</f>
        <v>20000</v>
      </c>
      <c r="L57" s="304">
        <f>L58</f>
        <v>20000</v>
      </c>
      <c r="M57" s="173"/>
    </row>
    <row r="58" spans="1:13" ht="37.5" customHeight="1" x14ac:dyDescent="0.25">
      <c r="A58" s="225"/>
      <c r="B58" s="487" t="s">
        <v>22</v>
      </c>
      <c r="C58" s="488">
        <v>1</v>
      </c>
      <c r="D58" s="489">
        <v>13</v>
      </c>
      <c r="E58" s="490" t="s">
        <v>49</v>
      </c>
      <c r="F58" s="491" t="s">
        <v>31</v>
      </c>
      <c r="G58" s="490" t="s">
        <v>6</v>
      </c>
      <c r="H58" s="492" t="s">
        <v>55</v>
      </c>
      <c r="I58" s="493" t="s">
        <v>19</v>
      </c>
      <c r="J58" s="494">
        <v>20000</v>
      </c>
      <c r="K58" s="494">
        <v>20000</v>
      </c>
      <c r="L58" s="495">
        <v>20000</v>
      </c>
      <c r="M58" s="173"/>
    </row>
    <row r="59" spans="1:13" ht="21" customHeight="1" x14ac:dyDescent="0.25">
      <c r="A59" s="225"/>
      <c r="B59" s="387" t="s">
        <v>570</v>
      </c>
      <c r="C59" s="301">
        <v>1</v>
      </c>
      <c r="D59" s="388">
        <v>13</v>
      </c>
      <c r="E59" s="298" t="s">
        <v>49</v>
      </c>
      <c r="F59" s="299" t="s">
        <v>31</v>
      </c>
      <c r="G59" s="298" t="s">
        <v>6</v>
      </c>
      <c r="H59" s="300" t="s">
        <v>359</v>
      </c>
      <c r="I59" s="302" t="s">
        <v>1</v>
      </c>
      <c r="J59" s="303">
        <f>J60</f>
        <v>690200</v>
      </c>
      <c r="K59" s="303">
        <f>K60</f>
        <v>535800</v>
      </c>
      <c r="L59" s="304">
        <f>L60</f>
        <v>535800</v>
      </c>
      <c r="M59" s="173"/>
    </row>
    <row r="60" spans="1:13" ht="15" customHeight="1" x14ac:dyDescent="0.25">
      <c r="A60" s="225"/>
      <c r="B60" s="487" t="s">
        <v>56</v>
      </c>
      <c r="C60" s="488">
        <v>1</v>
      </c>
      <c r="D60" s="489">
        <v>13</v>
      </c>
      <c r="E60" s="490" t="s">
        <v>49</v>
      </c>
      <c r="F60" s="491" t="s">
        <v>31</v>
      </c>
      <c r="G60" s="490" t="s">
        <v>6</v>
      </c>
      <c r="H60" s="492" t="s">
        <v>359</v>
      </c>
      <c r="I60" s="493" t="s">
        <v>54</v>
      </c>
      <c r="J60" s="494">
        <v>690200</v>
      </c>
      <c r="K60" s="494">
        <v>535800</v>
      </c>
      <c r="L60" s="495">
        <v>535800</v>
      </c>
      <c r="M60" s="173"/>
    </row>
    <row r="61" spans="1:13" ht="21.75" customHeight="1" x14ac:dyDescent="0.25">
      <c r="A61" s="225"/>
      <c r="B61" s="533" t="s">
        <v>53</v>
      </c>
      <c r="C61" s="534">
        <v>2</v>
      </c>
      <c r="D61" s="535" t="s">
        <v>1</v>
      </c>
      <c r="E61" s="536" t="s">
        <v>1</v>
      </c>
      <c r="F61" s="537" t="s">
        <v>1</v>
      </c>
      <c r="G61" s="536" t="s">
        <v>1</v>
      </c>
      <c r="H61" s="538" t="s">
        <v>1</v>
      </c>
      <c r="I61" s="539" t="s">
        <v>1</v>
      </c>
      <c r="J61" s="540">
        <f t="shared" ref="J61:J66" si="3">J62</f>
        <v>338500</v>
      </c>
      <c r="K61" s="540">
        <f>K63</f>
        <v>351500</v>
      </c>
      <c r="L61" s="541">
        <f t="shared" ref="L61:L66" si="4">L62</f>
        <v>366700</v>
      </c>
      <c r="M61" s="173"/>
    </row>
    <row r="62" spans="1:13" ht="23.25" customHeight="1" x14ac:dyDescent="0.25">
      <c r="A62" s="225"/>
      <c r="B62" s="367" t="s">
        <v>52</v>
      </c>
      <c r="C62" s="368">
        <v>2</v>
      </c>
      <c r="D62" s="369">
        <v>3</v>
      </c>
      <c r="E62" s="370" t="s">
        <v>1</v>
      </c>
      <c r="F62" s="371" t="s">
        <v>1</v>
      </c>
      <c r="G62" s="370" t="s">
        <v>1</v>
      </c>
      <c r="H62" s="372" t="s">
        <v>1</v>
      </c>
      <c r="I62" s="373" t="s">
        <v>1</v>
      </c>
      <c r="J62" s="374">
        <f t="shared" si="3"/>
        <v>338500</v>
      </c>
      <c r="K62" s="374">
        <f>K63</f>
        <v>351500</v>
      </c>
      <c r="L62" s="375">
        <f t="shared" si="4"/>
        <v>366700</v>
      </c>
      <c r="M62" s="173"/>
    </row>
    <row r="63" spans="1:13" ht="62.25" customHeight="1" x14ac:dyDescent="0.25">
      <c r="A63" s="225"/>
      <c r="B63" s="376" t="s">
        <v>630</v>
      </c>
      <c r="C63" s="268">
        <v>2</v>
      </c>
      <c r="D63" s="315">
        <v>3</v>
      </c>
      <c r="E63" s="265" t="s">
        <v>49</v>
      </c>
      <c r="F63" s="266" t="s">
        <v>5</v>
      </c>
      <c r="G63" s="265" t="s">
        <v>4</v>
      </c>
      <c r="H63" s="267" t="s">
        <v>3</v>
      </c>
      <c r="I63" s="269" t="s">
        <v>1</v>
      </c>
      <c r="J63" s="270">
        <f t="shared" si="3"/>
        <v>338500</v>
      </c>
      <c r="K63" s="270">
        <f>K64</f>
        <v>351500</v>
      </c>
      <c r="L63" s="271">
        <f t="shared" si="4"/>
        <v>366700</v>
      </c>
      <c r="M63" s="173"/>
    </row>
    <row r="64" spans="1:13" ht="21.75" customHeight="1" x14ac:dyDescent="0.25">
      <c r="A64" s="225"/>
      <c r="B64" s="376" t="s">
        <v>548</v>
      </c>
      <c r="C64" s="268">
        <v>2</v>
      </c>
      <c r="D64" s="315">
        <v>3</v>
      </c>
      <c r="E64" s="265" t="s">
        <v>49</v>
      </c>
      <c r="F64" s="266" t="s">
        <v>31</v>
      </c>
      <c r="G64" s="265" t="s">
        <v>4</v>
      </c>
      <c r="H64" s="267" t="s">
        <v>3</v>
      </c>
      <c r="I64" s="269" t="s">
        <v>1</v>
      </c>
      <c r="J64" s="270">
        <f t="shared" si="3"/>
        <v>338500</v>
      </c>
      <c r="K64" s="270">
        <f>K65</f>
        <v>351500</v>
      </c>
      <c r="L64" s="271">
        <f t="shared" si="4"/>
        <v>366700</v>
      </c>
      <c r="M64" s="173"/>
    </row>
    <row r="65" spans="1:13" ht="39" customHeight="1" x14ac:dyDescent="0.25">
      <c r="A65" s="225"/>
      <c r="B65" s="376" t="s">
        <v>549</v>
      </c>
      <c r="C65" s="268">
        <v>2</v>
      </c>
      <c r="D65" s="315">
        <v>3</v>
      </c>
      <c r="E65" s="265" t="s">
        <v>49</v>
      </c>
      <c r="F65" s="266" t="s">
        <v>31</v>
      </c>
      <c r="G65" s="265" t="s">
        <v>6</v>
      </c>
      <c r="H65" s="267" t="s">
        <v>3</v>
      </c>
      <c r="I65" s="269" t="s">
        <v>1</v>
      </c>
      <c r="J65" s="270">
        <f t="shared" si="3"/>
        <v>338500</v>
      </c>
      <c r="K65" s="270">
        <f>K66</f>
        <v>351500</v>
      </c>
      <c r="L65" s="271">
        <f t="shared" si="4"/>
        <v>366700</v>
      </c>
      <c r="M65" s="173"/>
    </row>
    <row r="66" spans="1:13" ht="39" customHeight="1" x14ac:dyDescent="0.25">
      <c r="A66" s="225"/>
      <c r="B66" s="376" t="s">
        <v>571</v>
      </c>
      <c r="C66" s="268">
        <v>2</v>
      </c>
      <c r="D66" s="315">
        <v>3</v>
      </c>
      <c r="E66" s="265" t="s">
        <v>49</v>
      </c>
      <c r="F66" s="266" t="s">
        <v>31</v>
      </c>
      <c r="G66" s="265" t="s">
        <v>6</v>
      </c>
      <c r="H66" s="267" t="s">
        <v>47</v>
      </c>
      <c r="I66" s="269" t="s">
        <v>1</v>
      </c>
      <c r="J66" s="270">
        <f t="shared" si="3"/>
        <v>338500</v>
      </c>
      <c r="K66" s="270">
        <f>K67</f>
        <v>351500</v>
      </c>
      <c r="L66" s="271">
        <f t="shared" si="4"/>
        <v>366700</v>
      </c>
      <c r="M66" s="173"/>
    </row>
    <row r="67" spans="1:13" ht="34.5" customHeight="1" x14ac:dyDescent="0.25">
      <c r="A67" s="225"/>
      <c r="B67" s="487" t="s">
        <v>51</v>
      </c>
      <c r="C67" s="488">
        <v>2</v>
      </c>
      <c r="D67" s="489">
        <v>3</v>
      </c>
      <c r="E67" s="490" t="s">
        <v>49</v>
      </c>
      <c r="F67" s="491" t="s">
        <v>31</v>
      </c>
      <c r="G67" s="490" t="s">
        <v>6</v>
      </c>
      <c r="H67" s="492" t="s">
        <v>47</v>
      </c>
      <c r="I67" s="493" t="s">
        <v>50</v>
      </c>
      <c r="J67" s="494">
        <v>338500</v>
      </c>
      <c r="K67" s="494">
        <v>351500</v>
      </c>
      <c r="L67" s="495">
        <v>366700</v>
      </c>
      <c r="M67" s="173"/>
    </row>
    <row r="68" spans="1:13" ht="29.25" customHeight="1" x14ac:dyDescent="0.25">
      <c r="A68" s="225"/>
      <c r="B68" s="533" t="s">
        <v>46</v>
      </c>
      <c r="C68" s="534">
        <v>3</v>
      </c>
      <c r="D68" s="535" t="s">
        <v>1</v>
      </c>
      <c r="E68" s="536" t="s">
        <v>1</v>
      </c>
      <c r="F68" s="537" t="s">
        <v>1</v>
      </c>
      <c r="G68" s="536" t="s">
        <v>1</v>
      </c>
      <c r="H68" s="538" t="s">
        <v>1</v>
      </c>
      <c r="I68" s="539" t="s">
        <v>1</v>
      </c>
      <c r="J68" s="540">
        <f>J69+J73</f>
        <v>442150</v>
      </c>
      <c r="K68" s="540">
        <f>K69+K73</f>
        <v>442150</v>
      </c>
      <c r="L68" s="541">
        <f>L69+L73</f>
        <v>442150</v>
      </c>
      <c r="M68" s="173"/>
    </row>
    <row r="69" spans="1:13" ht="18.75" customHeight="1" x14ac:dyDescent="0.25">
      <c r="A69" s="225"/>
      <c r="B69" s="367" t="s">
        <v>45</v>
      </c>
      <c r="C69" s="368">
        <v>3</v>
      </c>
      <c r="D69" s="369">
        <v>4</v>
      </c>
      <c r="E69" s="370" t="s">
        <v>1</v>
      </c>
      <c r="F69" s="371" t="s">
        <v>1</v>
      </c>
      <c r="G69" s="370" t="s">
        <v>1</v>
      </c>
      <c r="H69" s="372" t="s">
        <v>1</v>
      </c>
      <c r="I69" s="373" t="s">
        <v>1</v>
      </c>
      <c r="J69" s="374">
        <f t="shared" ref="J69:L71" si="5">J70</f>
        <v>29100</v>
      </c>
      <c r="K69" s="374">
        <f t="shared" si="5"/>
        <v>29100</v>
      </c>
      <c r="L69" s="375">
        <f t="shared" si="5"/>
        <v>29100</v>
      </c>
      <c r="M69" s="173"/>
    </row>
    <row r="70" spans="1:13" ht="22.5" customHeight="1" x14ac:dyDescent="0.25">
      <c r="A70" s="225"/>
      <c r="B70" s="376" t="s">
        <v>317</v>
      </c>
      <c r="C70" s="268">
        <v>3</v>
      </c>
      <c r="D70" s="315">
        <v>4</v>
      </c>
      <c r="E70" s="265" t="s">
        <v>44</v>
      </c>
      <c r="F70" s="266" t="s">
        <v>5</v>
      </c>
      <c r="G70" s="265" t="s">
        <v>4</v>
      </c>
      <c r="H70" s="267" t="s">
        <v>3</v>
      </c>
      <c r="I70" s="269" t="s">
        <v>1</v>
      </c>
      <c r="J70" s="270">
        <f t="shared" si="5"/>
        <v>29100</v>
      </c>
      <c r="K70" s="270">
        <f t="shared" si="5"/>
        <v>29100</v>
      </c>
      <c r="L70" s="271">
        <f t="shared" si="5"/>
        <v>29100</v>
      </c>
      <c r="M70" s="173"/>
    </row>
    <row r="71" spans="1:13" ht="36.75" customHeight="1" x14ac:dyDescent="0.25">
      <c r="A71" s="225"/>
      <c r="B71" s="376" t="s">
        <v>572</v>
      </c>
      <c r="C71" s="268">
        <v>3</v>
      </c>
      <c r="D71" s="315">
        <v>4</v>
      </c>
      <c r="E71" s="265" t="s">
        <v>44</v>
      </c>
      <c r="F71" s="266" t="s">
        <v>5</v>
      </c>
      <c r="G71" s="265" t="s">
        <v>4</v>
      </c>
      <c r="H71" s="267" t="s">
        <v>573</v>
      </c>
      <c r="I71" s="269" t="s">
        <v>1</v>
      </c>
      <c r="J71" s="270">
        <f t="shared" si="5"/>
        <v>29100</v>
      </c>
      <c r="K71" s="270">
        <f t="shared" si="5"/>
        <v>29100</v>
      </c>
      <c r="L71" s="271">
        <f t="shared" si="5"/>
        <v>29100</v>
      </c>
      <c r="M71" s="173"/>
    </row>
    <row r="72" spans="1:13" ht="32.25" customHeight="1" x14ac:dyDescent="0.25">
      <c r="A72" s="225"/>
      <c r="B72" s="487" t="s">
        <v>22</v>
      </c>
      <c r="C72" s="488">
        <v>3</v>
      </c>
      <c r="D72" s="489">
        <v>4</v>
      </c>
      <c r="E72" s="490" t="s">
        <v>44</v>
      </c>
      <c r="F72" s="491" t="s">
        <v>5</v>
      </c>
      <c r="G72" s="490" t="s">
        <v>4</v>
      </c>
      <c r="H72" s="492" t="s">
        <v>573</v>
      </c>
      <c r="I72" s="493" t="s">
        <v>19</v>
      </c>
      <c r="J72" s="494">
        <v>29100</v>
      </c>
      <c r="K72" s="494">
        <v>29100</v>
      </c>
      <c r="L72" s="495">
        <v>29100</v>
      </c>
      <c r="M72" s="173"/>
    </row>
    <row r="73" spans="1:13" ht="43.5" customHeight="1" x14ac:dyDescent="0.25">
      <c r="A73" s="225"/>
      <c r="B73" s="378" t="s">
        <v>377</v>
      </c>
      <c r="C73" s="379">
        <v>3</v>
      </c>
      <c r="D73" s="380">
        <v>10</v>
      </c>
      <c r="E73" s="381" t="s">
        <v>1</v>
      </c>
      <c r="F73" s="382" t="s">
        <v>1</v>
      </c>
      <c r="G73" s="381" t="s">
        <v>1</v>
      </c>
      <c r="H73" s="383" t="s">
        <v>1</v>
      </c>
      <c r="I73" s="384" t="s">
        <v>1</v>
      </c>
      <c r="J73" s="385">
        <f t="shared" ref="J73:L77" si="6">J74</f>
        <v>413050</v>
      </c>
      <c r="K73" s="385">
        <f t="shared" si="6"/>
        <v>413050</v>
      </c>
      <c r="L73" s="386">
        <f t="shared" si="6"/>
        <v>413050</v>
      </c>
      <c r="M73" s="173"/>
    </row>
    <row r="74" spans="1:13" ht="61.5" customHeight="1" x14ac:dyDescent="0.25">
      <c r="A74" s="225"/>
      <c r="B74" s="376" t="s">
        <v>631</v>
      </c>
      <c r="C74" s="268">
        <v>3</v>
      </c>
      <c r="D74" s="315">
        <v>10</v>
      </c>
      <c r="E74" s="265" t="s">
        <v>7</v>
      </c>
      <c r="F74" s="266" t="s">
        <v>5</v>
      </c>
      <c r="G74" s="265" t="s">
        <v>4</v>
      </c>
      <c r="H74" s="267" t="s">
        <v>3</v>
      </c>
      <c r="I74" s="269" t="s">
        <v>1</v>
      </c>
      <c r="J74" s="270">
        <f t="shared" si="6"/>
        <v>413050</v>
      </c>
      <c r="K74" s="270">
        <f t="shared" si="6"/>
        <v>413050</v>
      </c>
      <c r="L74" s="271">
        <f t="shared" si="6"/>
        <v>413050</v>
      </c>
      <c r="M74" s="173"/>
    </row>
    <row r="75" spans="1:13" ht="22.5" customHeight="1" x14ac:dyDescent="0.25">
      <c r="A75" s="225"/>
      <c r="B75" s="376" t="s">
        <v>548</v>
      </c>
      <c r="C75" s="268">
        <v>3</v>
      </c>
      <c r="D75" s="315">
        <v>10</v>
      </c>
      <c r="E75" s="265" t="s">
        <v>7</v>
      </c>
      <c r="F75" s="266" t="s">
        <v>31</v>
      </c>
      <c r="G75" s="265" t="s">
        <v>4</v>
      </c>
      <c r="H75" s="267" t="s">
        <v>3</v>
      </c>
      <c r="I75" s="269" t="s">
        <v>1</v>
      </c>
      <c r="J75" s="270">
        <f t="shared" si="6"/>
        <v>413050</v>
      </c>
      <c r="K75" s="270">
        <f t="shared" si="6"/>
        <v>413050</v>
      </c>
      <c r="L75" s="271">
        <f t="shared" si="6"/>
        <v>413050</v>
      </c>
      <c r="M75" s="173"/>
    </row>
    <row r="76" spans="1:13" ht="23.25" customHeight="1" x14ac:dyDescent="0.25">
      <c r="A76" s="225"/>
      <c r="B76" s="376" t="s">
        <v>575</v>
      </c>
      <c r="C76" s="268">
        <v>3</v>
      </c>
      <c r="D76" s="315">
        <v>10</v>
      </c>
      <c r="E76" s="265" t="s">
        <v>7</v>
      </c>
      <c r="F76" s="266" t="s">
        <v>31</v>
      </c>
      <c r="G76" s="265" t="s">
        <v>576</v>
      </c>
      <c r="H76" s="267" t="s">
        <v>3</v>
      </c>
      <c r="I76" s="269" t="s">
        <v>1</v>
      </c>
      <c r="J76" s="270">
        <f t="shared" si="6"/>
        <v>413050</v>
      </c>
      <c r="K76" s="270">
        <f t="shared" si="6"/>
        <v>413050</v>
      </c>
      <c r="L76" s="271">
        <f t="shared" si="6"/>
        <v>413050</v>
      </c>
      <c r="M76" s="173"/>
    </row>
    <row r="77" spans="1:13" ht="37.5" customHeight="1" x14ac:dyDescent="0.25">
      <c r="A77" s="225"/>
      <c r="B77" s="376" t="s">
        <v>43</v>
      </c>
      <c r="C77" s="268">
        <v>3</v>
      </c>
      <c r="D77" s="315">
        <v>10</v>
      </c>
      <c r="E77" s="265" t="s">
        <v>7</v>
      </c>
      <c r="F77" s="266" t="s">
        <v>31</v>
      </c>
      <c r="G77" s="265" t="s">
        <v>576</v>
      </c>
      <c r="H77" s="267" t="s">
        <v>42</v>
      </c>
      <c r="I77" s="269" t="s">
        <v>1</v>
      </c>
      <c r="J77" s="270">
        <f t="shared" si="6"/>
        <v>413050</v>
      </c>
      <c r="K77" s="270">
        <f t="shared" si="6"/>
        <v>413050</v>
      </c>
      <c r="L77" s="271">
        <f t="shared" si="6"/>
        <v>413050</v>
      </c>
      <c r="M77" s="173"/>
    </row>
    <row r="78" spans="1:13" ht="37.5" customHeight="1" x14ac:dyDescent="0.25">
      <c r="A78" s="225"/>
      <c r="B78" s="487" t="s">
        <v>22</v>
      </c>
      <c r="C78" s="488">
        <v>3</v>
      </c>
      <c r="D78" s="489">
        <v>10</v>
      </c>
      <c r="E78" s="490" t="s">
        <v>7</v>
      </c>
      <c r="F78" s="491" t="s">
        <v>31</v>
      </c>
      <c r="G78" s="490" t="s">
        <v>576</v>
      </c>
      <c r="H78" s="492" t="s">
        <v>42</v>
      </c>
      <c r="I78" s="493" t="s">
        <v>19</v>
      </c>
      <c r="J78" s="494">
        <v>413050</v>
      </c>
      <c r="K78" s="494">
        <v>413050</v>
      </c>
      <c r="L78" s="495">
        <v>413050</v>
      </c>
      <c r="M78" s="173"/>
    </row>
    <row r="79" spans="1:13" ht="27.75" customHeight="1" x14ac:dyDescent="0.25">
      <c r="A79" s="225"/>
      <c r="B79" s="533" t="s">
        <v>41</v>
      </c>
      <c r="C79" s="534">
        <v>4</v>
      </c>
      <c r="D79" s="535" t="s">
        <v>1</v>
      </c>
      <c r="E79" s="536" t="s">
        <v>1</v>
      </c>
      <c r="F79" s="537" t="s">
        <v>1</v>
      </c>
      <c r="G79" s="536" t="s">
        <v>1</v>
      </c>
      <c r="H79" s="538" t="s">
        <v>1</v>
      </c>
      <c r="I79" s="539" t="s">
        <v>1</v>
      </c>
      <c r="J79" s="540">
        <f>J80+J91</f>
        <v>3059118</v>
      </c>
      <c r="K79" s="540">
        <f>K80+K91</f>
        <v>3031050</v>
      </c>
      <c r="L79" s="541">
        <f>L80+L91</f>
        <v>3144029</v>
      </c>
      <c r="M79" s="173"/>
    </row>
    <row r="80" spans="1:13" ht="21" customHeight="1" x14ac:dyDescent="0.25">
      <c r="A80" s="225"/>
      <c r="B80" s="367" t="s">
        <v>40</v>
      </c>
      <c r="C80" s="368">
        <v>4</v>
      </c>
      <c r="D80" s="369">
        <v>9</v>
      </c>
      <c r="E80" s="370" t="s">
        <v>1</v>
      </c>
      <c r="F80" s="371" t="s">
        <v>1</v>
      </c>
      <c r="G80" s="370" t="s">
        <v>1</v>
      </c>
      <c r="H80" s="372" t="s">
        <v>1</v>
      </c>
      <c r="I80" s="373" t="s">
        <v>1</v>
      </c>
      <c r="J80" s="374">
        <f t="shared" ref="J80:L81" si="7">J81</f>
        <v>2909118</v>
      </c>
      <c r="K80" s="374">
        <f t="shared" si="7"/>
        <v>2971050</v>
      </c>
      <c r="L80" s="375">
        <f t="shared" si="7"/>
        <v>3084029</v>
      </c>
      <c r="M80" s="173"/>
    </row>
    <row r="81" spans="1:13" ht="65.25" customHeight="1" x14ac:dyDescent="0.25">
      <c r="A81" s="225"/>
      <c r="B81" s="376" t="s">
        <v>631</v>
      </c>
      <c r="C81" s="268">
        <v>4</v>
      </c>
      <c r="D81" s="315">
        <v>9</v>
      </c>
      <c r="E81" s="265" t="s">
        <v>7</v>
      </c>
      <c r="F81" s="266" t="s">
        <v>5</v>
      </c>
      <c r="G81" s="265" t="s">
        <v>4</v>
      </c>
      <c r="H81" s="267" t="s">
        <v>3</v>
      </c>
      <c r="I81" s="269" t="s">
        <v>1</v>
      </c>
      <c r="J81" s="270">
        <f t="shared" si="7"/>
        <v>2909118</v>
      </c>
      <c r="K81" s="270">
        <f t="shared" si="7"/>
        <v>2971050</v>
      </c>
      <c r="L81" s="271">
        <f t="shared" si="7"/>
        <v>3084029</v>
      </c>
      <c r="M81" s="173"/>
    </row>
    <row r="82" spans="1:13" ht="24" customHeight="1" x14ac:dyDescent="0.25">
      <c r="A82" s="225"/>
      <c r="B82" s="376" t="s">
        <v>548</v>
      </c>
      <c r="C82" s="268">
        <v>4</v>
      </c>
      <c r="D82" s="315">
        <v>9</v>
      </c>
      <c r="E82" s="265" t="s">
        <v>7</v>
      </c>
      <c r="F82" s="266" t="s">
        <v>31</v>
      </c>
      <c r="G82" s="265" t="s">
        <v>4</v>
      </c>
      <c r="H82" s="267" t="s">
        <v>3</v>
      </c>
      <c r="I82" s="269" t="s">
        <v>1</v>
      </c>
      <c r="J82" s="270">
        <f>J83+J88</f>
        <v>2909118</v>
      </c>
      <c r="K82" s="270">
        <f>K83+K88</f>
        <v>2971050</v>
      </c>
      <c r="L82" s="271">
        <f>L83+L88</f>
        <v>3084029</v>
      </c>
      <c r="M82" s="173"/>
    </row>
    <row r="83" spans="1:13" ht="30" customHeight="1" x14ac:dyDescent="0.25">
      <c r="A83" s="225"/>
      <c r="B83" s="376" t="s">
        <v>577</v>
      </c>
      <c r="C83" s="268">
        <v>4</v>
      </c>
      <c r="D83" s="315">
        <v>9</v>
      </c>
      <c r="E83" s="265" t="s">
        <v>7</v>
      </c>
      <c r="F83" s="266" t="s">
        <v>31</v>
      </c>
      <c r="G83" s="265" t="s">
        <v>30</v>
      </c>
      <c r="H83" s="267" t="s">
        <v>3</v>
      </c>
      <c r="I83" s="269" t="s">
        <v>1</v>
      </c>
      <c r="J83" s="270">
        <f t="shared" ref="J83:L84" si="8">J84</f>
        <v>1421355</v>
      </c>
      <c r="K83" s="270">
        <f t="shared" si="8"/>
        <v>1483287</v>
      </c>
      <c r="L83" s="271">
        <f t="shared" si="8"/>
        <v>1596266</v>
      </c>
      <c r="M83" s="173"/>
    </row>
    <row r="84" spans="1:13" ht="33.75" customHeight="1" x14ac:dyDescent="0.25">
      <c r="A84" s="225"/>
      <c r="B84" s="376" t="s">
        <v>38</v>
      </c>
      <c r="C84" s="268">
        <v>4</v>
      </c>
      <c r="D84" s="315">
        <v>9</v>
      </c>
      <c r="E84" s="265" t="s">
        <v>7</v>
      </c>
      <c r="F84" s="266" t="s">
        <v>31</v>
      </c>
      <c r="G84" s="265" t="s">
        <v>30</v>
      </c>
      <c r="H84" s="267" t="s">
        <v>36</v>
      </c>
      <c r="I84" s="269" t="s">
        <v>1</v>
      </c>
      <c r="J84" s="270">
        <f t="shared" si="8"/>
        <v>1421355</v>
      </c>
      <c r="K84" s="270">
        <f t="shared" si="8"/>
        <v>1483287</v>
      </c>
      <c r="L84" s="271">
        <f t="shared" si="8"/>
        <v>1596266</v>
      </c>
      <c r="M84" s="173"/>
    </row>
    <row r="85" spans="1:13" ht="34.5" customHeight="1" x14ac:dyDescent="0.25">
      <c r="A85" s="225"/>
      <c r="B85" s="487" t="s">
        <v>22</v>
      </c>
      <c r="C85" s="488">
        <v>4</v>
      </c>
      <c r="D85" s="489">
        <v>9</v>
      </c>
      <c r="E85" s="490" t="s">
        <v>7</v>
      </c>
      <c r="F85" s="491" t="s">
        <v>31</v>
      </c>
      <c r="G85" s="490" t="s">
        <v>30</v>
      </c>
      <c r="H85" s="492" t="s">
        <v>36</v>
      </c>
      <c r="I85" s="493" t="s">
        <v>19</v>
      </c>
      <c r="J85" s="494">
        <v>1421355</v>
      </c>
      <c r="K85" s="494">
        <v>1483287</v>
      </c>
      <c r="L85" s="495">
        <v>1596266</v>
      </c>
      <c r="M85" s="173"/>
    </row>
    <row r="86" spans="1:13" ht="39" customHeight="1" x14ac:dyDescent="0.25">
      <c r="A86" s="225"/>
      <c r="B86" s="387" t="s">
        <v>632</v>
      </c>
      <c r="C86" s="301">
        <v>4</v>
      </c>
      <c r="D86" s="388">
        <v>9</v>
      </c>
      <c r="E86" s="298" t="s">
        <v>7</v>
      </c>
      <c r="F86" s="299" t="s">
        <v>31</v>
      </c>
      <c r="G86" s="298" t="s">
        <v>30</v>
      </c>
      <c r="H86" s="300" t="s">
        <v>627</v>
      </c>
      <c r="I86" s="302" t="s">
        <v>1</v>
      </c>
      <c r="J86" s="303">
        <f>J87</f>
        <v>0</v>
      </c>
      <c r="K86" s="303"/>
      <c r="L86" s="304">
        <v>0</v>
      </c>
      <c r="M86" s="173"/>
    </row>
    <row r="87" spans="1:13" ht="38.25" customHeight="1" x14ac:dyDescent="0.25">
      <c r="A87" s="225"/>
      <c r="B87" s="487" t="s">
        <v>22</v>
      </c>
      <c r="C87" s="488">
        <v>4</v>
      </c>
      <c r="D87" s="489">
        <v>9</v>
      </c>
      <c r="E87" s="490" t="s">
        <v>7</v>
      </c>
      <c r="F87" s="491" t="s">
        <v>31</v>
      </c>
      <c r="G87" s="490" t="s">
        <v>30</v>
      </c>
      <c r="H87" s="492" t="s">
        <v>627</v>
      </c>
      <c r="I87" s="493" t="s">
        <v>19</v>
      </c>
      <c r="J87" s="494">
        <v>0</v>
      </c>
      <c r="K87" s="494"/>
      <c r="L87" s="495">
        <v>0</v>
      </c>
      <c r="M87" s="173"/>
    </row>
    <row r="88" spans="1:13" ht="28.5" customHeight="1" x14ac:dyDescent="0.25">
      <c r="A88" s="225"/>
      <c r="B88" s="387" t="s">
        <v>578</v>
      </c>
      <c r="C88" s="301">
        <v>4</v>
      </c>
      <c r="D88" s="388">
        <v>9</v>
      </c>
      <c r="E88" s="298" t="s">
        <v>7</v>
      </c>
      <c r="F88" s="299" t="s">
        <v>31</v>
      </c>
      <c r="G88" s="298" t="s">
        <v>37</v>
      </c>
      <c r="H88" s="300" t="s">
        <v>3</v>
      </c>
      <c r="I88" s="302" t="s">
        <v>1</v>
      </c>
      <c r="J88" s="303">
        <f t="shared" ref="J88:L89" si="9">J89</f>
        <v>1487763</v>
      </c>
      <c r="K88" s="303">
        <f t="shared" si="9"/>
        <v>1487763</v>
      </c>
      <c r="L88" s="304">
        <f t="shared" si="9"/>
        <v>1487763</v>
      </c>
      <c r="M88" s="173"/>
    </row>
    <row r="89" spans="1:13" ht="19.5" customHeight="1" x14ac:dyDescent="0.25">
      <c r="A89" s="225"/>
      <c r="B89" s="376" t="s">
        <v>23</v>
      </c>
      <c r="C89" s="268">
        <v>4</v>
      </c>
      <c r="D89" s="315">
        <v>9</v>
      </c>
      <c r="E89" s="265" t="s">
        <v>7</v>
      </c>
      <c r="F89" s="266" t="s">
        <v>31</v>
      </c>
      <c r="G89" s="265" t="s">
        <v>37</v>
      </c>
      <c r="H89" s="267" t="s">
        <v>20</v>
      </c>
      <c r="I89" s="269" t="s">
        <v>1</v>
      </c>
      <c r="J89" s="270">
        <f t="shared" si="9"/>
        <v>1487763</v>
      </c>
      <c r="K89" s="270">
        <f t="shared" si="9"/>
        <v>1487763</v>
      </c>
      <c r="L89" s="271">
        <f t="shared" si="9"/>
        <v>1487763</v>
      </c>
      <c r="M89" s="173"/>
    </row>
    <row r="90" spans="1:13" ht="68.25" customHeight="1" x14ac:dyDescent="0.25">
      <c r="A90" s="225"/>
      <c r="B90" s="487" t="s">
        <v>22</v>
      </c>
      <c r="C90" s="488">
        <v>4</v>
      </c>
      <c r="D90" s="489">
        <v>9</v>
      </c>
      <c r="E90" s="490" t="s">
        <v>7</v>
      </c>
      <c r="F90" s="491" t="s">
        <v>31</v>
      </c>
      <c r="G90" s="490" t="s">
        <v>37</v>
      </c>
      <c r="H90" s="492" t="s">
        <v>20</v>
      </c>
      <c r="I90" s="493" t="s">
        <v>19</v>
      </c>
      <c r="J90" s="494">
        <v>1487763</v>
      </c>
      <c r="K90" s="494">
        <v>1487763</v>
      </c>
      <c r="L90" s="495">
        <v>1487763</v>
      </c>
      <c r="M90" s="173"/>
    </row>
    <row r="91" spans="1:13" ht="23.25" customHeight="1" x14ac:dyDescent="0.25">
      <c r="A91" s="225"/>
      <c r="B91" s="378" t="s">
        <v>35</v>
      </c>
      <c r="C91" s="379">
        <v>4</v>
      </c>
      <c r="D91" s="380">
        <v>12</v>
      </c>
      <c r="E91" s="381" t="s">
        <v>1</v>
      </c>
      <c r="F91" s="382" t="s">
        <v>1</v>
      </c>
      <c r="G91" s="381" t="s">
        <v>1</v>
      </c>
      <c r="H91" s="383" t="s">
        <v>1</v>
      </c>
      <c r="I91" s="384" t="s">
        <v>1</v>
      </c>
      <c r="J91" s="385">
        <f t="shared" ref="J91:L95" si="10">J92</f>
        <v>150000</v>
      </c>
      <c r="K91" s="385">
        <f t="shared" si="10"/>
        <v>60000</v>
      </c>
      <c r="L91" s="386">
        <f t="shared" si="10"/>
        <v>60000</v>
      </c>
      <c r="M91" s="173"/>
    </row>
    <row r="92" spans="1:13" ht="62.25" customHeight="1" x14ac:dyDescent="0.25">
      <c r="A92" s="225"/>
      <c r="B92" s="376" t="s">
        <v>631</v>
      </c>
      <c r="C92" s="268">
        <v>4</v>
      </c>
      <c r="D92" s="315">
        <v>12</v>
      </c>
      <c r="E92" s="265" t="s">
        <v>7</v>
      </c>
      <c r="F92" s="266" t="s">
        <v>5</v>
      </c>
      <c r="G92" s="265" t="s">
        <v>4</v>
      </c>
      <c r="H92" s="267" t="s">
        <v>3</v>
      </c>
      <c r="I92" s="269" t="s">
        <v>1</v>
      </c>
      <c r="J92" s="270">
        <f t="shared" si="10"/>
        <v>150000</v>
      </c>
      <c r="K92" s="270">
        <f t="shared" si="10"/>
        <v>60000</v>
      </c>
      <c r="L92" s="271">
        <f t="shared" si="10"/>
        <v>60000</v>
      </c>
      <c r="M92" s="173"/>
    </row>
    <row r="93" spans="1:13" ht="66" customHeight="1" x14ac:dyDescent="0.25">
      <c r="A93" s="225"/>
      <c r="B93" s="376" t="s">
        <v>548</v>
      </c>
      <c r="C93" s="268">
        <v>4</v>
      </c>
      <c r="D93" s="315">
        <v>12</v>
      </c>
      <c r="E93" s="265" t="s">
        <v>7</v>
      </c>
      <c r="F93" s="266" t="s">
        <v>31</v>
      </c>
      <c r="G93" s="265" t="s">
        <v>4</v>
      </c>
      <c r="H93" s="267" t="s">
        <v>3</v>
      </c>
      <c r="I93" s="269" t="s">
        <v>1</v>
      </c>
      <c r="J93" s="270">
        <f t="shared" si="10"/>
        <v>150000</v>
      </c>
      <c r="K93" s="270">
        <f t="shared" si="10"/>
        <v>60000</v>
      </c>
      <c r="L93" s="271">
        <f t="shared" si="10"/>
        <v>60000</v>
      </c>
      <c r="M93" s="173"/>
    </row>
    <row r="94" spans="1:13" ht="32.25" customHeight="1" x14ac:dyDescent="0.25">
      <c r="A94" s="225"/>
      <c r="B94" s="376" t="s">
        <v>579</v>
      </c>
      <c r="C94" s="268">
        <v>4</v>
      </c>
      <c r="D94" s="315">
        <v>12</v>
      </c>
      <c r="E94" s="265" t="s">
        <v>7</v>
      </c>
      <c r="F94" s="266" t="s">
        <v>31</v>
      </c>
      <c r="G94" s="265" t="s">
        <v>6</v>
      </c>
      <c r="H94" s="267" t="s">
        <v>3</v>
      </c>
      <c r="I94" s="269" t="s">
        <v>1</v>
      </c>
      <c r="J94" s="270">
        <f t="shared" si="10"/>
        <v>150000</v>
      </c>
      <c r="K94" s="270">
        <f t="shared" si="10"/>
        <v>60000</v>
      </c>
      <c r="L94" s="271">
        <f t="shared" si="10"/>
        <v>60000</v>
      </c>
      <c r="M94" s="173"/>
    </row>
    <row r="95" spans="1:13" ht="19.5" customHeight="1" x14ac:dyDescent="0.25">
      <c r="A95" s="225"/>
      <c r="B95" s="376" t="s">
        <v>580</v>
      </c>
      <c r="C95" s="268">
        <v>4</v>
      </c>
      <c r="D95" s="315">
        <v>12</v>
      </c>
      <c r="E95" s="265" t="s">
        <v>7</v>
      </c>
      <c r="F95" s="266" t="s">
        <v>31</v>
      </c>
      <c r="G95" s="265" t="s">
        <v>6</v>
      </c>
      <c r="H95" s="267" t="s">
        <v>581</v>
      </c>
      <c r="I95" s="269" t="s">
        <v>1</v>
      </c>
      <c r="J95" s="270">
        <f t="shared" si="10"/>
        <v>150000</v>
      </c>
      <c r="K95" s="270">
        <f t="shared" si="10"/>
        <v>60000</v>
      </c>
      <c r="L95" s="271">
        <f t="shared" si="10"/>
        <v>60000</v>
      </c>
      <c r="M95" s="173"/>
    </row>
    <row r="96" spans="1:13" ht="60" customHeight="1" x14ac:dyDescent="0.25">
      <c r="A96" s="225"/>
      <c r="B96" s="487" t="s">
        <v>22</v>
      </c>
      <c r="C96" s="488">
        <v>4</v>
      </c>
      <c r="D96" s="489">
        <v>12</v>
      </c>
      <c r="E96" s="490" t="s">
        <v>7</v>
      </c>
      <c r="F96" s="491" t="s">
        <v>31</v>
      </c>
      <c r="G96" s="490" t="s">
        <v>6</v>
      </c>
      <c r="H96" s="492" t="s">
        <v>581</v>
      </c>
      <c r="I96" s="493" t="s">
        <v>19</v>
      </c>
      <c r="J96" s="494">
        <v>150000</v>
      </c>
      <c r="K96" s="494">
        <v>60000</v>
      </c>
      <c r="L96" s="495">
        <v>60000</v>
      </c>
      <c r="M96" s="173"/>
    </row>
    <row r="97" spans="1:13" ht="21" customHeight="1" x14ac:dyDescent="0.25">
      <c r="A97" s="225"/>
      <c r="B97" s="533" t="s">
        <v>34</v>
      </c>
      <c r="C97" s="534">
        <v>5</v>
      </c>
      <c r="D97" s="535" t="s">
        <v>1</v>
      </c>
      <c r="E97" s="536" t="s">
        <v>1</v>
      </c>
      <c r="F97" s="537" t="s">
        <v>1</v>
      </c>
      <c r="G97" s="536" t="s">
        <v>1</v>
      </c>
      <c r="H97" s="538" t="s">
        <v>1</v>
      </c>
      <c r="I97" s="539" t="s">
        <v>1</v>
      </c>
      <c r="J97" s="540">
        <f>J98+J106+J112</f>
        <v>2501441.2800000003</v>
      </c>
      <c r="K97" s="540">
        <f>K98+K106+K112</f>
        <v>2018637</v>
      </c>
      <c r="L97" s="541">
        <f>L98+L106+L112</f>
        <v>2018637</v>
      </c>
      <c r="M97" s="173"/>
    </row>
    <row r="98" spans="1:13" ht="21" customHeight="1" x14ac:dyDescent="0.25">
      <c r="A98" s="225"/>
      <c r="B98" s="367" t="s">
        <v>33</v>
      </c>
      <c r="C98" s="368">
        <v>5</v>
      </c>
      <c r="D98" s="369">
        <v>1</v>
      </c>
      <c r="E98" s="370" t="s">
        <v>1</v>
      </c>
      <c r="F98" s="371" t="s">
        <v>1</v>
      </c>
      <c r="G98" s="370" t="s">
        <v>1</v>
      </c>
      <c r="H98" s="372" t="s">
        <v>1</v>
      </c>
      <c r="I98" s="373" t="s">
        <v>1</v>
      </c>
      <c r="J98" s="374">
        <f t="shared" ref="J98:L100" si="11">J99</f>
        <v>5300</v>
      </c>
      <c r="K98" s="374">
        <f t="shared" si="11"/>
        <v>5300</v>
      </c>
      <c r="L98" s="375">
        <f t="shared" si="11"/>
        <v>5300</v>
      </c>
      <c r="M98" s="173"/>
    </row>
    <row r="99" spans="1:13" ht="70.5" customHeight="1" x14ac:dyDescent="0.25">
      <c r="A99" s="225"/>
      <c r="B99" s="376" t="s">
        <v>631</v>
      </c>
      <c r="C99" s="268">
        <v>5</v>
      </c>
      <c r="D99" s="315">
        <v>1</v>
      </c>
      <c r="E99" s="265" t="s">
        <v>7</v>
      </c>
      <c r="F99" s="266" t="s">
        <v>5</v>
      </c>
      <c r="G99" s="265" t="s">
        <v>4</v>
      </c>
      <c r="H99" s="267" t="s">
        <v>3</v>
      </c>
      <c r="I99" s="269" t="s">
        <v>1</v>
      </c>
      <c r="J99" s="270">
        <f t="shared" si="11"/>
        <v>5300</v>
      </c>
      <c r="K99" s="270">
        <f t="shared" si="11"/>
        <v>5300</v>
      </c>
      <c r="L99" s="271">
        <f t="shared" si="11"/>
        <v>5300</v>
      </c>
      <c r="M99" s="173"/>
    </row>
    <row r="100" spans="1:13" ht="24" customHeight="1" x14ac:dyDescent="0.25">
      <c r="A100" s="225"/>
      <c r="B100" s="376" t="s">
        <v>548</v>
      </c>
      <c r="C100" s="268">
        <v>5</v>
      </c>
      <c r="D100" s="315">
        <v>1</v>
      </c>
      <c r="E100" s="265" t="s">
        <v>7</v>
      </c>
      <c r="F100" s="266" t="s">
        <v>31</v>
      </c>
      <c r="G100" s="265" t="s">
        <v>4</v>
      </c>
      <c r="H100" s="267" t="s">
        <v>3</v>
      </c>
      <c r="I100" s="269" t="s">
        <v>1</v>
      </c>
      <c r="J100" s="270">
        <f t="shared" si="11"/>
        <v>5300</v>
      </c>
      <c r="K100" s="270">
        <f t="shared" si="11"/>
        <v>5300</v>
      </c>
      <c r="L100" s="271">
        <f t="shared" si="11"/>
        <v>5300</v>
      </c>
      <c r="M100" s="173"/>
    </row>
    <row r="101" spans="1:13" ht="36" customHeight="1" x14ac:dyDescent="0.25">
      <c r="A101" s="225"/>
      <c r="B101" s="376" t="s">
        <v>582</v>
      </c>
      <c r="C101" s="268">
        <v>5</v>
      </c>
      <c r="D101" s="315">
        <v>1</v>
      </c>
      <c r="E101" s="265" t="s">
        <v>7</v>
      </c>
      <c r="F101" s="266" t="s">
        <v>31</v>
      </c>
      <c r="G101" s="265" t="s">
        <v>21</v>
      </c>
      <c r="H101" s="267" t="s">
        <v>3</v>
      </c>
      <c r="I101" s="269" t="s">
        <v>1</v>
      </c>
      <c r="J101" s="270">
        <f>J102</f>
        <v>5300</v>
      </c>
      <c r="K101" s="270">
        <f>K102+K104</f>
        <v>5300</v>
      </c>
      <c r="L101" s="271">
        <f>L102+L104</f>
        <v>5300</v>
      </c>
      <c r="M101" s="173"/>
    </row>
    <row r="102" spans="1:13" ht="18" customHeight="1" x14ac:dyDescent="0.25">
      <c r="A102" s="225"/>
      <c r="B102" s="376" t="s">
        <v>32</v>
      </c>
      <c r="C102" s="268">
        <v>5</v>
      </c>
      <c r="D102" s="315">
        <v>1</v>
      </c>
      <c r="E102" s="265" t="s">
        <v>7</v>
      </c>
      <c r="F102" s="266" t="s">
        <v>31</v>
      </c>
      <c r="G102" s="265" t="s">
        <v>21</v>
      </c>
      <c r="H102" s="267" t="s">
        <v>29</v>
      </c>
      <c r="I102" s="269" t="s">
        <v>1</v>
      </c>
      <c r="J102" s="270">
        <f>J103</f>
        <v>5300</v>
      </c>
      <c r="K102" s="270">
        <f>K103</f>
        <v>5300</v>
      </c>
      <c r="L102" s="271">
        <f>L103</f>
        <v>5300</v>
      </c>
      <c r="M102" s="173"/>
    </row>
    <row r="103" spans="1:13" ht="32.25" customHeight="1" x14ac:dyDescent="0.25">
      <c r="A103" s="225"/>
      <c r="B103" s="487" t="s">
        <v>22</v>
      </c>
      <c r="C103" s="488">
        <v>5</v>
      </c>
      <c r="D103" s="489">
        <v>1</v>
      </c>
      <c r="E103" s="490" t="s">
        <v>7</v>
      </c>
      <c r="F103" s="491" t="s">
        <v>31</v>
      </c>
      <c r="G103" s="490" t="s">
        <v>21</v>
      </c>
      <c r="H103" s="492" t="s">
        <v>29</v>
      </c>
      <c r="I103" s="493" t="s">
        <v>19</v>
      </c>
      <c r="J103" s="494">
        <v>5300</v>
      </c>
      <c r="K103" s="494">
        <v>5300</v>
      </c>
      <c r="L103" s="495">
        <v>5300</v>
      </c>
      <c r="M103" s="173"/>
    </row>
    <row r="104" spans="1:13" ht="50.25" customHeight="1" x14ac:dyDescent="0.25">
      <c r="A104" s="225"/>
      <c r="B104" s="387" t="s">
        <v>624</v>
      </c>
      <c r="C104" s="301">
        <v>5</v>
      </c>
      <c r="D104" s="388">
        <v>1</v>
      </c>
      <c r="E104" s="298" t="s">
        <v>7</v>
      </c>
      <c r="F104" s="299" t="s">
        <v>31</v>
      </c>
      <c r="G104" s="298" t="s">
        <v>21</v>
      </c>
      <c r="H104" s="300" t="s">
        <v>629</v>
      </c>
      <c r="I104" s="302" t="s">
        <v>1</v>
      </c>
      <c r="J104" s="303">
        <v>0</v>
      </c>
      <c r="K104" s="303">
        <f>K105</f>
        <v>0</v>
      </c>
      <c r="L104" s="304">
        <f>L105</f>
        <v>0</v>
      </c>
      <c r="M104" s="173"/>
    </row>
    <row r="105" spans="1:13" ht="34.5" customHeight="1" x14ac:dyDescent="0.25">
      <c r="A105" s="225"/>
      <c r="B105" s="487" t="s">
        <v>637</v>
      </c>
      <c r="C105" s="488">
        <v>5</v>
      </c>
      <c r="D105" s="489">
        <v>1</v>
      </c>
      <c r="E105" s="490" t="s">
        <v>7</v>
      </c>
      <c r="F105" s="491" t="s">
        <v>31</v>
      </c>
      <c r="G105" s="490" t="s">
        <v>21</v>
      </c>
      <c r="H105" s="492" t="s">
        <v>629</v>
      </c>
      <c r="I105" s="493" t="s">
        <v>638</v>
      </c>
      <c r="J105" s="494">
        <v>0</v>
      </c>
      <c r="K105" s="494"/>
      <c r="L105" s="495"/>
      <c r="M105" s="173"/>
    </row>
    <row r="106" spans="1:13" ht="23.25" customHeight="1" x14ac:dyDescent="0.25">
      <c r="A106" s="225"/>
      <c r="B106" s="378" t="s">
        <v>28</v>
      </c>
      <c r="C106" s="379">
        <v>5</v>
      </c>
      <c r="D106" s="380">
        <v>2</v>
      </c>
      <c r="E106" s="381" t="s">
        <v>1</v>
      </c>
      <c r="F106" s="382" t="s">
        <v>1</v>
      </c>
      <c r="G106" s="381" t="s">
        <v>1</v>
      </c>
      <c r="H106" s="383" t="s">
        <v>1</v>
      </c>
      <c r="I106" s="384" t="s">
        <v>1</v>
      </c>
      <c r="J106" s="385">
        <f t="shared" ref="J106:L110" si="12">J107</f>
        <v>1099187</v>
      </c>
      <c r="K106" s="385">
        <f t="shared" si="12"/>
        <v>1099187</v>
      </c>
      <c r="L106" s="386">
        <f t="shared" si="12"/>
        <v>1099187</v>
      </c>
      <c r="M106" s="173"/>
    </row>
    <row r="107" spans="1:13" ht="60.75" customHeight="1" x14ac:dyDescent="0.25">
      <c r="A107" s="225"/>
      <c r="B107" s="376" t="s">
        <v>631</v>
      </c>
      <c r="C107" s="268">
        <v>5</v>
      </c>
      <c r="D107" s="315">
        <v>2</v>
      </c>
      <c r="E107" s="265" t="s">
        <v>7</v>
      </c>
      <c r="F107" s="266" t="s">
        <v>5</v>
      </c>
      <c r="G107" s="265" t="s">
        <v>4</v>
      </c>
      <c r="H107" s="267" t="s">
        <v>3</v>
      </c>
      <c r="I107" s="269" t="s">
        <v>1</v>
      </c>
      <c r="J107" s="270">
        <f t="shared" si="12"/>
        <v>1099187</v>
      </c>
      <c r="K107" s="270">
        <f t="shared" si="12"/>
        <v>1099187</v>
      </c>
      <c r="L107" s="271">
        <f t="shared" si="12"/>
        <v>1099187</v>
      </c>
      <c r="M107" s="173"/>
    </row>
    <row r="108" spans="1:13" ht="24" customHeight="1" x14ac:dyDescent="0.25">
      <c r="A108" s="225"/>
      <c r="B108" s="376" t="s">
        <v>548</v>
      </c>
      <c r="C108" s="268">
        <v>5</v>
      </c>
      <c r="D108" s="315">
        <v>2</v>
      </c>
      <c r="E108" s="265" t="s">
        <v>7</v>
      </c>
      <c r="F108" s="266" t="s">
        <v>31</v>
      </c>
      <c r="G108" s="265" t="s">
        <v>4</v>
      </c>
      <c r="H108" s="267" t="s">
        <v>3</v>
      </c>
      <c r="I108" s="269" t="s">
        <v>1</v>
      </c>
      <c r="J108" s="270">
        <f t="shared" si="12"/>
        <v>1099187</v>
      </c>
      <c r="K108" s="270">
        <f t="shared" si="12"/>
        <v>1099187</v>
      </c>
      <c r="L108" s="271">
        <f t="shared" si="12"/>
        <v>1099187</v>
      </c>
      <c r="M108" s="173"/>
    </row>
    <row r="109" spans="1:13" ht="32.25" customHeight="1" x14ac:dyDescent="0.25">
      <c r="A109" s="225"/>
      <c r="B109" s="376" t="s">
        <v>583</v>
      </c>
      <c r="C109" s="268">
        <v>5</v>
      </c>
      <c r="D109" s="315">
        <v>2</v>
      </c>
      <c r="E109" s="265" t="s">
        <v>7</v>
      </c>
      <c r="F109" s="266" t="s">
        <v>31</v>
      </c>
      <c r="G109" s="265" t="s">
        <v>48</v>
      </c>
      <c r="H109" s="267" t="s">
        <v>3</v>
      </c>
      <c r="I109" s="269" t="s">
        <v>1</v>
      </c>
      <c r="J109" s="270">
        <f t="shared" si="12"/>
        <v>1099187</v>
      </c>
      <c r="K109" s="270">
        <f t="shared" si="12"/>
        <v>1099187</v>
      </c>
      <c r="L109" s="271">
        <f t="shared" si="12"/>
        <v>1099187</v>
      </c>
      <c r="M109" s="173"/>
    </row>
    <row r="110" spans="1:13" ht="29.25" customHeight="1" x14ac:dyDescent="0.25">
      <c r="A110" s="225"/>
      <c r="B110" s="376" t="s">
        <v>27</v>
      </c>
      <c r="C110" s="268">
        <v>5</v>
      </c>
      <c r="D110" s="315">
        <v>2</v>
      </c>
      <c r="E110" s="265" t="s">
        <v>7</v>
      </c>
      <c r="F110" s="266" t="s">
        <v>31</v>
      </c>
      <c r="G110" s="265" t="s">
        <v>48</v>
      </c>
      <c r="H110" s="267" t="s">
        <v>26</v>
      </c>
      <c r="I110" s="269" t="s">
        <v>1</v>
      </c>
      <c r="J110" s="270">
        <f t="shared" si="12"/>
        <v>1099187</v>
      </c>
      <c r="K110" s="270">
        <f t="shared" si="12"/>
        <v>1099187</v>
      </c>
      <c r="L110" s="271">
        <f t="shared" si="12"/>
        <v>1099187</v>
      </c>
      <c r="M110" s="173"/>
    </row>
    <row r="111" spans="1:13" ht="29.25" customHeight="1" x14ac:dyDescent="0.25">
      <c r="A111" s="225"/>
      <c r="B111" s="487" t="s">
        <v>22</v>
      </c>
      <c r="C111" s="488">
        <v>5</v>
      </c>
      <c r="D111" s="489">
        <v>2</v>
      </c>
      <c r="E111" s="490" t="s">
        <v>7</v>
      </c>
      <c r="F111" s="491" t="s">
        <v>31</v>
      </c>
      <c r="G111" s="490" t="s">
        <v>48</v>
      </c>
      <c r="H111" s="492" t="s">
        <v>26</v>
      </c>
      <c r="I111" s="493" t="s">
        <v>19</v>
      </c>
      <c r="J111" s="494">
        <v>1099187</v>
      </c>
      <c r="K111" s="494">
        <v>1099187</v>
      </c>
      <c r="L111" s="495">
        <v>1099187</v>
      </c>
      <c r="M111" s="173"/>
    </row>
    <row r="112" spans="1:13" ht="37.5" customHeight="1" x14ac:dyDescent="0.25">
      <c r="A112" s="225"/>
      <c r="B112" s="378" t="s">
        <v>25</v>
      </c>
      <c r="C112" s="379">
        <v>5</v>
      </c>
      <c r="D112" s="380">
        <v>3</v>
      </c>
      <c r="E112" s="381" t="s">
        <v>1</v>
      </c>
      <c r="F112" s="382" t="s">
        <v>1</v>
      </c>
      <c r="G112" s="381" t="s">
        <v>1</v>
      </c>
      <c r="H112" s="383" t="s">
        <v>1</v>
      </c>
      <c r="I112" s="384" t="s">
        <v>1</v>
      </c>
      <c r="J112" s="385">
        <f t="shared" ref="J112:L113" si="13">J113</f>
        <v>1396954.28</v>
      </c>
      <c r="K112" s="385">
        <f t="shared" si="13"/>
        <v>914150</v>
      </c>
      <c r="L112" s="386">
        <f t="shared" si="13"/>
        <v>914150</v>
      </c>
      <c r="M112" s="173"/>
    </row>
    <row r="113" spans="1:13" ht="64.5" customHeight="1" x14ac:dyDescent="0.25">
      <c r="A113" s="225"/>
      <c r="B113" s="376" t="s">
        <v>631</v>
      </c>
      <c r="C113" s="268">
        <v>5</v>
      </c>
      <c r="D113" s="315">
        <v>3</v>
      </c>
      <c r="E113" s="265" t="s">
        <v>7</v>
      </c>
      <c r="F113" s="266" t="s">
        <v>5</v>
      </c>
      <c r="G113" s="265" t="s">
        <v>4</v>
      </c>
      <c r="H113" s="267" t="s">
        <v>3</v>
      </c>
      <c r="I113" s="269" t="s">
        <v>1</v>
      </c>
      <c r="J113" s="270">
        <f t="shared" si="13"/>
        <v>1396954.28</v>
      </c>
      <c r="K113" s="270">
        <f t="shared" si="13"/>
        <v>914150</v>
      </c>
      <c r="L113" s="271">
        <f t="shared" si="13"/>
        <v>914150</v>
      </c>
      <c r="M113" s="173"/>
    </row>
    <row r="114" spans="1:13" ht="38.25" customHeight="1" x14ac:dyDescent="0.25">
      <c r="A114" s="225"/>
      <c r="B114" s="376" t="s">
        <v>548</v>
      </c>
      <c r="C114" s="268">
        <v>5</v>
      </c>
      <c r="D114" s="315">
        <v>3</v>
      </c>
      <c r="E114" s="265" t="s">
        <v>7</v>
      </c>
      <c r="F114" s="266" t="s">
        <v>31</v>
      </c>
      <c r="G114" s="265" t="s">
        <v>4</v>
      </c>
      <c r="H114" s="267" t="s">
        <v>3</v>
      </c>
      <c r="I114" s="269" t="s">
        <v>1</v>
      </c>
      <c r="J114" s="270">
        <f>J115+J118</f>
        <v>1396954.28</v>
      </c>
      <c r="K114" s="270">
        <f>K115+K118</f>
        <v>914150</v>
      </c>
      <c r="L114" s="271">
        <f>L115+L118</f>
        <v>914150</v>
      </c>
      <c r="M114" s="173"/>
    </row>
    <row r="115" spans="1:13" ht="53.25" customHeight="1" x14ac:dyDescent="0.25">
      <c r="A115" s="225"/>
      <c r="B115" s="376" t="s">
        <v>584</v>
      </c>
      <c r="C115" s="268">
        <v>5</v>
      </c>
      <c r="D115" s="315">
        <v>3</v>
      </c>
      <c r="E115" s="265" t="s">
        <v>7</v>
      </c>
      <c r="F115" s="266" t="s">
        <v>31</v>
      </c>
      <c r="G115" s="265" t="s">
        <v>39</v>
      </c>
      <c r="H115" s="267" t="s">
        <v>3</v>
      </c>
      <c r="I115" s="269" t="s">
        <v>1</v>
      </c>
      <c r="J115" s="270">
        <f t="shared" ref="J115:L116" si="14">J116</f>
        <v>536954.28</v>
      </c>
      <c r="K115" s="270">
        <f t="shared" si="14"/>
        <v>54150</v>
      </c>
      <c r="L115" s="271">
        <f t="shared" si="14"/>
        <v>54150</v>
      </c>
      <c r="M115" s="173"/>
    </row>
    <row r="116" spans="1:13" ht="21" customHeight="1" x14ac:dyDescent="0.25">
      <c r="A116" s="225"/>
      <c r="B116" s="376" t="s">
        <v>585</v>
      </c>
      <c r="C116" s="268">
        <v>5</v>
      </c>
      <c r="D116" s="315">
        <v>3</v>
      </c>
      <c r="E116" s="265" t="s">
        <v>7</v>
      </c>
      <c r="F116" s="266" t="s">
        <v>31</v>
      </c>
      <c r="G116" s="265" t="s">
        <v>39</v>
      </c>
      <c r="H116" s="267" t="s">
        <v>24</v>
      </c>
      <c r="I116" s="269" t="s">
        <v>1</v>
      </c>
      <c r="J116" s="270">
        <f t="shared" si="14"/>
        <v>536954.28</v>
      </c>
      <c r="K116" s="270">
        <f t="shared" si="14"/>
        <v>54150</v>
      </c>
      <c r="L116" s="271">
        <f t="shared" si="14"/>
        <v>54150</v>
      </c>
      <c r="M116" s="173"/>
    </row>
    <row r="117" spans="1:13" ht="31.5" customHeight="1" x14ac:dyDescent="0.25">
      <c r="A117" s="225"/>
      <c r="B117" s="487" t="s">
        <v>22</v>
      </c>
      <c r="C117" s="488">
        <v>5</v>
      </c>
      <c r="D117" s="489">
        <v>3</v>
      </c>
      <c r="E117" s="490" t="s">
        <v>7</v>
      </c>
      <c r="F117" s="491" t="s">
        <v>31</v>
      </c>
      <c r="G117" s="490" t="s">
        <v>39</v>
      </c>
      <c r="H117" s="492" t="s">
        <v>24</v>
      </c>
      <c r="I117" s="493" t="s">
        <v>19</v>
      </c>
      <c r="J117" s="494">
        <v>536954.28</v>
      </c>
      <c r="K117" s="494">
        <v>54150</v>
      </c>
      <c r="L117" s="495">
        <v>54150</v>
      </c>
      <c r="M117" s="173"/>
    </row>
    <row r="118" spans="1:13" ht="39.75" customHeight="1" x14ac:dyDescent="0.25">
      <c r="A118" s="225"/>
      <c r="B118" s="387" t="s">
        <v>578</v>
      </c>
      <c r="C118" s="301">
        <v>5</v>
      </c>
      <c r="D118" s="388">
        <v>3</v>
      </c>
      <c r="E118" s="298" t="s">
        <v>7</v>
      </c>
      <c r="F118" s="299" t="s">
        <v>31</v>
      </c>
      <c r="G118" s="298" t="s">
        <v>37</v>
      </c>
      <c r="H118" s="300" t="s">
        <v>3</v>
      </c>
      <c r="I118" s="302" t="s">
        <v>1</v>
      </c>
      <c r="J118" s="303">
        <f t="shared" ref="J118:L119" si="15">J119</f>
        <v>860000</v>
      </c>
      <c r="K118" s="303">
        <f t="shared" si="15"/>
        <v>860000</v>
      </c>
      <c r="L118" s="304">
        <f t="shared" si="15"/>
        <v>860000</v>
      </c>
      <c r="M118" s="173"/>
    </row>
    <row r="119" spans="1:13" ht="21" customHeight="1" x14ac:dyDescent="0.25">
      <c r="A119" s="225"/>
      <c r="B119" s="376" t="s">
        <v>23</v>
      </c>
      <c r="C119" s="268">
        <v>5</v>
      </c>
      <c r="D119" s="315">
        <v>3</v>
      </c>
      <c r="E119" s="265" t="s">
        <v>7</v>
      </c>
      <c r="F119" s="266" t="s">
        <v>31</v>
      </c>
      <c r="G119" s="265" t="s">
        <v>37</v>
      </c>
      <c r="H119" s="267" t="s">
        <v>20</v>
      </c>
      <c r="I119" s="269" t="s">
        <v>1</v>
      </c>
      <c r="J119" s="270">
        <f t="shared" si="15"/>
        <v>860000</v>
      </c>
      <c r="K119" s="270">
        <f t="shared" si="15"/>
        <v>860000</v>
      </c>
      <c r="L119" s="271">
        <f t="shared" si="15"/>
        <v>860000</v>
      </c>
      <c r="M119" s="173"/>
    </row>
    <row r="120" spans="1:13" ht="40.5" customHeight="1" x14ac:dyDescent="0.25">
      <c r="A120" s="225"/>
      <c r="B120" s="487" t="s">
        <v>22</v>
      </c>
      <c r="C120" s="488">
        <v>5</v>
      </c>
      <c r="D120" s="489">
        <v>3</v>
      </c>
      <c r="E120" s="490" t="s">
        <v>7</v>
      </c>
      <c r="F120" s="491" t="s">
        <v>31</v>
      </c>
      <c r="G120" s="490" t="s">
        <v>37</v>
      </c>
      <c r="H120" s="492" t="s">
        <v>20</v>
      </c>
      <c r="I120" s="493" t="s">
        <v>19</v>
      </c>
      <c r="J120" s="494">
        <v>860000</v>
      </c>
      <c r="K120" s="494">
        <v>860000</v>
      </c>
      <c r="L120" s="495">
        <v>860000</v>
      </c>
      <c r="M120" s="173"/>
    </row>
    <row r="121" spans="1:13" ht="36" customHeight="1" x14ac:dyDescent="0.25">
      <c r="A121" s="225"/>
      <c r="B121" s="387" t="s">
        <v>633</v>
      </c>
      <c r="C121" s="301">
        <v>4</v>
      </c>
      <c r="D121" s="388">
        <v>9</v>
      </c>
      <c r="E121" s="298" t="s">
        <v>7</v>
      </c>
      <c r="F121" s="299" t="s">
        <v>634</v>
      </c>
      <c r="G121" s="298" t="s">
        <v>4</v>
      </c>
      <c r="H121" s="300" t="s">
        <v>3</v>
      </c>
      <c r="I121" s="302" t="s">
        <v>1</v>
      </c>
      <c r="J121" s="303"/>
      <c r="K121" s="303">
        <v>0</v>
      </c>
      <c r="L121" s="304">
        <v>0</v>
      </c>
      <c r="M121" s="173"/>
    </row>
    <row r="122" spans="1:13" ht="49.5" customHeight="1" x14ac:dyDescent="0.25">
      <c r="A122" s="225"/>
      <c r="B122" s="376" t="s">
        <v>635</v>
      </c>
      <c r="C122" s="268">
        <v>4</v>
      </c>
      <c r="D122" s="315">
        <v>9</v>
      </c>
      <c r="E122" s="265" t="s">
        <v>7</v>
      </c>
      <c r="F122" s="266" t="s">
        <v>634</v>
      </c>
      <c r="G122" s="265" t="s">
        <v>625</v>
      </c>
      <c r="H122" s="267" t="s">
        <v>3</v>
      </c>
      <c r="I122" s="269" t="s">
        <v>1</v>
      </c>
      <c r="J122" s="270"/>
      <c r="K122" s="270">
        <v>0</v>
      </c>
      <c r="L122" s="271">
        <v>0</v>
      </c>
      <c r="M122" s="173"/>
    </row>
    <row r="123" spans="1:13" ht="29.25" customHeight="1" x14ac:dyDescent="0.25">
      <c r="A123" s="225"/>
      <c r="B123" s="376" t="s">
        <v>636</v>
      </c>
      <c r="C123" s="268">
        <v>4</v>
      </c>
      <c r="D123" s="315">
        <v>9</v>
      </c>
      <c r="E123" s="265" t="s">
        <v>7</v>
      </c>
      <c r="F123" s="266" t="s">
        <v>634</v>
      </c>
      <c r="G123" s="265" t="s">
        <v>625</v>
      </c>
      <c r="H123" s="267" t="s">
        <v>626</v>
      </c>
      <c r="I123" s="269" t="s">
        <v>1</v>
      </c>
      <c r="J123" s="270"/>
      <c r="K123" s="270">
        <v>0</v>
      </c>
      <c r="L123" s="271">
        <v>0</v>
      </c>
      <c r="M123" s="173"/>
    </row>
    <row r="124" spans="1:13" ht="29.25" customHeight="1" x14ac:dyDescent="0.25">
      <c r="A124" s="225"/>
      <c r="B124" s="377" t="s">
        <v>22</v>
      </c>
      <c r="C124" s="277">
        <v>4</v>
      </c>
      <c r="D124" s="317">
        <v>9</v>
      </c>
      <c r="E124" s="274" t="s">
        <v>7</v>
      </c>
      <c r="F124" s="275" t="s">
        <v>634</v>
      </c>
      <c r="G124" s="274" t="s">
        <v>625</v>
      </c>
      <c r="H124" s="276" t="s">
        <v>626</v>
      </c>
      <c r="I124" s="278" t="s">
        <v>19</v>
      </c>
      <c r="J124" s="279"/>
      <c r="K124" s="279">
        <v>0</v>
      </c>
      <c r="L124" s="280">
        <v>0</v>
      </c>
      <c r="M124" s="173"/>
    </row>
    <row r="125" spans="1:13" ht="18.75" customHeight="1" x14ac:dyDescent="0.25">
      <c r="A125" s="225"/>
      <c r="B125" s="533" t="s">
        <v>18</v>
      </c>
      <c r="C125" s="534">
        <v>8</v>
      </c>
      <c r="D125" s="535" t="s">
        <v>1</v>
      </c>
      <c r="E125" s="536" t="s">
        <v>1</v>
      </c>
      <c r="F125" s="537" t="s">
        <v>1</v>
      </c>
      <c r="G125" s="536" t="s">
        <v>1</v>
      </c>
      <c r="H125" s="538" t="s">
        <v>1</v>
      </c>
      <c r="I125" s="539" t="s">
        <v>1</v>
      </c>
      <c r="J125" s="540">
        <f t="shared" ref="J125:L128" si="16">J126</f>
        <v>5076165</v>
      </c>
      <c r="K125" s="540">
        <f t="shared" si="16"/>
        <v>4496165</v>
      </c>
      <c r="L125" s="541">
        <f t="shared" si="16"/>
        <v>4495415</v>
      </c>
      <c r="M125" s="173"/>
    </row>
    <row r="126" spans="1:13" ht="18.75" customHeight="1" x14ac:dyDescent="0.25">
      <c r="A126" s="225"/>
      <c r="B126" s="367" t="s">
        <v>17</v>
      </c>
      <c r="C126" s="368">
        <v>8</v>
      </c>
      <c r="D126" s="369">
        <v>1</v>
      </c>
      <c r="E126" s="370" t="s">
        <v>1</v>
      </c>
      <c r="F126" s="371" t="s">
        <v>1</v>
      </c>
      <c r="G126" s="370" t="s">
        <v>1</v>
      </c>
      <c r="H126" s="372" t="s">
        <v>1</v>
      </c>
      <c r="I126" s="373" t="s">
        <v>1</v>
      </c>
      <c r="J126" s="374">
        <f t="shared" si="16"/>
        <v>5076165</v>
      </c>
      <c r="K126" s="374">
        <f t="shared" si="16"/>
        <v>4496165</v>
      </c>
      <c r="L126" s="375">
        <f t="shared" si="16"/>
        <v>4495415</v>
      </c>
      <c r="M126" s="173"/>
    </row>
    <row r="127" spans="1:13" ht="32.25" customHeight="1" x14ac:dyDescent="0.25">
      <c r="A127" s="225"/>
      <c r="B127" s="376" t="s">
        <v>639</v>
      </c>
      <c r="C127" s="268">
        <v>8</v>
      </c>
      <c r="D127" s="315">
        <v>1</v>
      </c>
      <c r="E127" s="265" t="s">
        <v>14</v>
      </c>
      <c r="F127" s="266" t="s">
        <v>5</v>
      </c>
      <c r="G127" s="265" t="s">
        <v>4</v>
      </c>
      <c r="H127" s="267" t="s">
        <v>3</v>
      </c>
      <c r="I127" s="269" t="s">
        <v>1</v>
      </c>
      <c r="J127" s="270">
        <f t="shared" si="16"/>
        <v>5076165</v>
      </c>
      <c r="K127" s="270">
        <f t="shared" si="16"/>
        <v>4496165</v>
      </c>
      <c r="L127" s="271">
        <f t="shared" si="16"/>
        <v>4495415</v>
      </c>
      <c r="M127" s="173"/>
    </row>
    <row r="128" spans="1:13" ht="29.25" customHeight="1" x14ac:dyDescent="0.25">
      <c r="A128" s="225"/>
      <c r="B128" s="376" t="s">
        <v>548</v>
      </c>
      <c r="C128" s="268">
        <v>8</v>
      </c>
      <c r="D128" s="315">
        <v>1</v>
      </c>
      <c r="E128" s="265" t="s">
        <v>14</v>
      </c>
      <c r="F128" s="266" t="s">
        <v>31</v>
      </c>
      <c r="G128" s="265" t="s">
        <v>4</v>
      </c>
      <c r="H128" s="267" t="s">
        <v>3</v>
      </c>
      <c r="I128" s="269" t="s">
        <v>1</v>
      </c>
      <c r="J128" s="270">
        <f t="shared" si="16"/>
        <v>5076165</v>
      </c>
      <c r="K128" s="270">
        <f t="shared" si="16"/>
        <v>4496165</v>
      </c>
      <c r="L128" s="271">
        <f t="shared" si="16"/>
        <v>4495415</v>
      </c>
      <c r="M128" s="173"/>
    </row>
    <row r="129" spans="1:13" ht="33" customHeight="1" x14ac:dyDescent="0.25">
      <c r="A129" s="225"/>
      <c r="B129" s="376" t="s">
        <v>587</v>
      </c>
      <c r="C129" s="268">
        <v>8</v>
      </c>
      <c r="D129" s="315">
        <v>1</v>
      </c>
      <c r="E129" s="265" t="s">
        <v>14</v>
      </c>
      <c r="F129" s="266" t="s">
        <v>31</v>
      </c>
      <c r="G129" s="265" t="s">
        <v>30</v>
      </c>
      <c r="H129" s="267" t="s">
        <v>3</v>
      </c>
      <c r="I129" s="269" t="s">
        <v>1</v>
      </c>
      <c r="J129" s="270">
        <f>J130+J132+J134</f>
        <v>5076165</v>
      </c>
      <c r="K129" s="270">
        <f>K130+K132+K134</f>
        <v>4496165</v>
      </c>
      <c r="L129" s="271">
        <f>L130+L132+L134</f>
        <v>4495415</v>
      </c>
      <c r="M129" s="173"/>
    </row>
    <row r="130" spans="1:13" ht="29.25" customHeight="1" x14ac:dyDescent="0.25">
      <c r="A130" s="225"/>
      <c r="B130" s="376" t="s">
        <v>372</v>
      </c>
      <c r="C130" s="268">
        <v>8</v>
      </c>
      <c r="D130" s="315">
        <v>1</v>
      </c>
      <c r="E130" s="265" t="s">
        <v>14</v>
      </c>
      <c r="F130" s="266" t="s">
        <v>31</v>
      </c>
      <c r="G130" s="265" t="s">
        <v>30</v>
      </c>
      <c r="H130" s="267" t="s">
        <v>588</v>
      </c>
      <c r="I130" s="269" t="s">
        <v>1</v>
      </c>
      <c r="J130" s="270">
        <f>J131</f>
        <v>580000</v>
      </c>
      <c r="K130" s="270">
        <v>0</v>
      </c>
      <c r="L130" s="271">
        <v>0</v>
      </c>
      <c r="M130" s="173"/>
    </row>
    <row r="131" spans="1:13" ht="21.75" customHeight="1" x14ac:dyDescent="0.25">
      <c r="A131" s="225"/>
      <c r="B131" s="487" t="s">
        <v>15</v>
      </c>
      <c r="C131" s="488">
        <v>8</v>
      </c>
      <c r="D131" s="489">
        <v>1</v>
      </c>
      <c r="E131" s="490" t="s">
        <v>14</v>
      </c>
      <c r="F131" s="491" t="s">
        <v>31</v>
      </c>
      <c r="G131" s="490" t="s">
        <v>30</v>
      </c>
      <c r="H131" s="492" t="s">
        <v>588</v>
      </c>
      <c r="I131" s="493" t="s">
        <v>12</v>
      </c>
      <c r="J131" s="494">
        <v>580000</v>
      </c>
      <c r="K131" s="494">
        <v>0</v>
      </c>
      <c r="L131" s="495">
        <v>0</v>
      </c>
      <c r="M131" s="173"/>
    </row>
    <row r="132" spans="1:13" ht="21.75" customHeight="1" x14ac:dyDescent="0.25">
      <c r="A132" s="225"/>
      <c r="B132" s="387" t="s">
        <v>16</v>
      </c>
      <c r="C132" s="301">
        <v>8</v>
      </c>
      <c r="D132" s="388">
        <v>1</v>
      </c>
      <c r="E132" s="298" t="s">
        <v>14</v>
      </c>
      <c r="F132" s="299" t="s">
        <v>31</v>
      </c>
      <c r="G132" s="298" t="s">
        <v>30</v>
      </c>
      <c r="H132" s="300" t="s">
        <v>13</v>
      </c>
      <c r="I132" s="302" t="s">
        <v>1</v>
      </c>
      <c r="J132" s="303">
        <f>J133</f>
        <v>4490115</v>
      </c>
      <c r="K132" s="303">
        <f>K133</f>
        <v>4490115</v>
      </c>
      <c r="L132" s="304">
        <f>L133</f>
        <v>4490115</v>
      </c>
      <c r="M132" s="173"/>
    </row>
    <row r="133" spans="1:13" ht="21.75" customHeight="1" x14ac:dyDescent="0.25">
      <c r="A133" s="225"/>
      <c r="B133" s="487" t="s">
        <v>15</v>
      </c>
      <c r="C133" s="488">
        <v>8</v>
      </c>
      <c r="D133" s="489">
        <v>1</v>
      </c>
      <c r="E133" s="490" t="s">
        <v>14</v>
      </c>
      <c r="F133" s="491" t="s">
        <v>31</v>
      </c>
      <c r="G133" s="490" t="s">
        <v>30</v>
      </c>
      <c r="H133" s="492" t="s">
        <v>13</v>
      </c>
      <c r="I133" s="493" t="s">
        <v>12</v>
      </c>
      <c r="J133" s="494">
        <v>4490115</v>
      </c>
      <c r="K133" s="494">
        <v>4490115</v>
      </c>
      <c r="L133" s="495">
        <v>4490115</v>
      </c>
      <c r="M133" s="173"/>
    </row>
    <row r="134" spans="1:13" ht="24.75" customHeight="1" x14ac:dyDescent="0.25">
      <c r="A134" s="225"/>
      <c r="B134" s="387" t="s">
        <v>570</v>
      </c>
      <c r="C134" s="301">
        <v>8</v>
      </c>
      <c r="D134" s="388">
        <v>1</v>
      </c>
      <c r="E134" s="298" t="s">
        <v>14</v>
      </c>
      <c r="F134" s="299" t="s">
        <v>31</v>
      </c>
      <c r="G134" s="298" t="s">
        <v>30</v>
      </c>
      <c r="H134" s="300" t="s">
        <v>359</v>
      </c>
      <c r="I134" s="302" t="s">
        <v>1</v>
      </c>
      <c r="J134" s="303">
        <f>J135</f>
        <v>6050</v>
      </c>
      <c r="K134" s="303">
        <f>K135</f>
        <v>6050</v>
      </c>
      <c r="L134" s="304">
        <f>L135</f>
        <v>5300</v>
      </c>
      <c r="M134" s="173"/>
    </row>
    <row r="135" spans="1:13" ht="21" customHeight="1" x14ac:dyDescent="0.25">
      <c r="A135" s="225"/>
      <c r="B135" s="487" t="s">
        <v>15</v>
      </c>
      <c r="C135" s="488">
        <v>8</v>
      </c>
      <c r="D135" s="489">
        <v>1</v>
      </c>
      <c r="E135" s="490" t="s">
        <v>14</v>
      </c>
      <c r="F135" s="491" t="s">
        <v>31</v>
      </c>
      <c r="G135" s="490" t="s">
        <v>30</v>
      </c>
      <c r="H135" s="492" t="s">
        <v>359</v>
      </c>
      <c r="I135" s="493" t="s">
        <v>12</v>
      </c>
      <c r="J135" s="494">
        <v>6050</v>
      </c>
      <c r="K135" s="494">
        <v>6050</v>
      </c>
      <c r="L135" s="495">
        <v>5300</v>
      </c>
      <c r="M135" s="173"/>
    </row>
    <row r="136" spans="1:13" ht="15.75" customHeight="1" x14ac:dyDescent="0.25">
      <c r="A136" s="225"/>
      <c r="B136" s="533" t="s">
        <v>11</v>
      </c>
      <c r="C136" s="534">
        <v>10</v>
      </c>
      <c r="D136" s="535" t="s">
        <v>1</v>
      </c>
      <c r="E136" s="536" t="s">
        <v>1</v>
      </c>
      <c r="F136" s="537" t="s">
        <v>1</v>
      </c>
      <c r="G136" s="536" t="s">
        <v>1</v>
      </c>
      <c r="H136" s="538" t="s">
        <v>1</v>
      </c>
      <c r="I136" s="539" t="s">
        <v>1</v>
      </c>
      <c r="J136" s="540">
        <f t="shared" ref="J136:L141" si="17">J137</f>
        <v>559416</v>
      </c>
      <c r="K136" s="540">
        <f t="shared" si="17"/>
        <v>559416</v>
      </c>
      <c r="L136" s="541">
        <f t="shared" si="17"/>
        <v>559416</v>
      </c>
      <c r="M136" s="173"/>
    </row>
    <row r="137" spans="1:13" ht="18" customHeight="1" x14ac:dyDescent="0.25">
      <c r="A137" s="225"/>
      <c r="B137" s="367" t="s">
        <v>10</v>
      </c>
      <c r="C137" s="368">
        <v>10</v>
      </c>
      <c r="D137" s="369">
        <v>1</v>
      </c>
      <c r="E137" s="370" t="s">
        <v>1</v>
      </c>
      <c r="F137" s="371" t="s">
        <v>1</v>
      </c>
      <c r="G137" s="370" t="s">
        <v>1</v>
      </c>
      <c r="H137" s="372" t="s">
        <v>1</v>
      </c>
      <c r="I137" s="373" t="s">
        <v>1</v>
      </c>
      <c r="J137" s="374">
        <f t="shared" si="17"/>
        <v>559416</v>
      </c>
      <c r="K137" s="374">
        <f t="shared" si="17"/>
        <v>559416</v>
      </c>
      <c r="L137" s="375">
        <f t="shared" si="17"/>
        <v>559416</v>
      </c>
      <c r="M137" s="173"/>
    </row>
    <row r="138" spans="1:13" ht="65.25" customHeight="1" x14ac:dyDescent="0.25">
      <c r="A138" s="225"/>
      <c r="B138" s="376" t="s">
        <v>630</v>
      </c>
      <c r="C138" s="268">
        <v>10</v>
      </c>
      <c r="D138" s="315">
        <v>1</v>
      </c>
      <c r="E138" s="265" t="s">
        <v>49</v>
      </c>
      <c r="F138" s="266" t="s">
        <v>5</v>
      </c>
      <c r="G138" s="265" t="s">
        <v>4</v>
      </c>
      <c r="H138" s="267" t="s">
        <v>3</v>
      </c>
      <c r="I138" s="269" t="s">
        <v>1</v>
      </c>
      <c r="J138" s="270">
        <f t="shared" si="17"/>
        <v>559416</v>
      </c>
      <c r="K138" s="270">
        <f t="shared" si="17"/>
        <v>559416</v>
      </c>
      <c r="L138" s="271">
        <f t="shared" si="17"/>
        <v>559416</v>
      </c>
      <c r="M138" s="173"/>
    </row>
    <row r="139" spans="1:13" ht="23.25" customHeight="1" x14ac:dyDescent="0.25">
      <c r="A139" s="225"/>
      <c r="B139" s="376" t="s">
        <v>548</v>
      </c>
      <c r="C139" s="268">
        <v>10</v>
      </c>
      <c r="D139" s="315">
        <v>1</v>
      </c>
      <c r="E139" s="265" t="s">
        <v>49</v>
      </c>
      <c r="F139" s="266" t="s">
        <v>31</v>
      </c>
      <c r="G139" s="265" t="s">
        <v>4</v>
      </c>
      <c r="H139" s="267" t="s">
        <v>3</v>
      </c>
      <c r="I139" s="269" t="s">
        <v>1</v>
      </c>
      <c r="J139" s="270">
        <f t="shared" si="17"/>
        <v>559416</v>
      </c>
      <c r="K139" s="270">
        <f t="shared" si="17"/>
        <v>559416</v>
      </c>
      <c r="L139" s="271">
        <f t="shared" si="17"/>
        <v>559416</v>
      </c>
      <c r="M139" s="173"/>
    </row>
    <row r="140" spans="1:13" ht="30.75" customHeight="1" x14ac:dyDescent="0.25">
      <c r="A140" s="225"/>
      <c r="B140" s="376" t="s">
        <v>589</v>
      </c>
      <c r="C140" s="268">
        <v>10</v>
      </c>
      <c r="D140" s="315">
        <v>1</v>
      </c>
      <c r="E140" s="265" t="s">
        <v>49</v>
      </c>
      <c r="F140" s="266" t="s">
        <v>31</v>
      </c>
      <c r="G140" s="265" t="s">
        <v>30</v>
      </c>
      <c r="H140" s="267" t="s">
        <v>3</v>
      </c>
      <c r="I140" s="269" t="s">
        <v>1</v>
      </c>
      <c r="J140" s="270">
        <f t="shared" si="17"/>
        <v>559416</v>
      </c>
      <c r="K140" s="270">
        <f t="shared" si="17"/>
        <v>559416</v>
      </c>
      <c r="L140" s="271">
        <f t="shared" si="17"/>
        <v>559416</v>
      </c>
      <c r="M140" s="173"/>
    </row>
    <row r="141" spans="1:13" ht="17.25" customHeight="1" x14ac:dyDescent="0.25">
      <c r="A141" s="225"/>
      <c r="B141" s="376" t="s">
        <v>462</v>
      </c>
      <c r="C141" s="268">
        <v>10</v>
      </c>
      <c r="D141" s="315">
        <v>1</v>
      </c>
      <c r="E141" s="265" t="s">
        <v>49</v>
      </c>
      <c r="F141" s="266" t="s">
        <v>31</v>
      </c>
      <c r="G141" s="265" t="s">
        <v>30</v>
      </c>
      <c r="H141" s="267" t="s">
        <v>590</v>
      </c>
      <c r="I141" s="269" t="s">
        <v>1</v>
      </c>
      <c r="J141" s="270">
        <f t="shared" si="17"/>
        <v>559416</v>
      </c>
      <c r="K141" s="270">
        <f t="shared" si="17"/>
        <v>559416</v>
      </c>
      <c r="L141" s="271">
        <f t="shared" si="17"/>
        <v>559416</v>
      </c>
      <c r="M141" s="173"/>
    </row>
    <row r="142" spans="1:13" ht="17.25" customHeight="1" x14ac:dyDescent="0.25">
      <c r="A142" s="225"/>
      <c r="B142" s="487" t="s">
        <v>9</v>
      </c>
      <c r="C142" s="488">
        <v>10</v>
      </c>
      <c r="D142" s="489">
        <v>1</v>
      </c>
      <c r="E142" s="490" t="s">
        <v>49</v>
      </c>
      <c r="F142" s="491" t="s">
        <v>31</v>
      </c>
      <c r="G142" s="490" t="s">
        <v>30</v>
      </c>
      <c r="H142" s="492" t="s">
        <v>590</v>
      </c>
      <c r="I142" s="493" t="s">
        <v>8</v>
      </c>
      <c r="J142" s="494">
        <v>559416</v>
      </c>
      <c r="K142" s="494">
        <v>559416</v>
      </c>
      <c r="L142" s="495">
        <v>559416</v>
      </c>
      <c r="M142" s="173"/>
    </row>
    <row r="143" spans="1:13" ht="19.5" customHeight="1" x14ac:dyDescent="0.25">
      <c r="A143" s="179"/>
      <c r="B143" s="533" t="s">
        <v>315</v>
      </c>
      <c r="C143" s="534">
        <v>11</v>
      </c>
      <c r="D143" s="535" t="s">
        <v>1</v>
      </c>
      <c r="E143" s="536" t="s">
        <v>1</v>
      </c>
      <c r="F143" s="537" t="s">
        <v>1</v>
      </c>
      <c r="G143" s="536" t="s">
        <v>1</v>
      </c>
      <c r="H143" s="538" t="s">
        <v>1</v>
      </c>
      <c r="I143" s="539" t="s">
        <v>1</v>
      </c>
      <c r="J143" s="540">
        <f>J145</f>
        <v>100000</v>
      </c>
      <c r="K143" s="540">
        <f t="shared" ref="K143:L148" si="18">K144</f>
        <v>50000</v>
      </c>
      <c r="L143" s="541">
        <f t="shared" si="18"/>
        <v>50000</v>
      </c>
      <c r="M143" s="172"/>
    </row>
    <row r="144" spans="1:13" ht="33" customHeight="1" x14ac:dyDescent="0.25">
      <c r="A144" s="179"/>
      <c r="B144" s="367" t="s">
        <v>591</v>
      </c>
      <c r="C144" s="368">
        <v>11</v>
      </c>
      <c r="D144" s="369">
        <v>1</v>
      </c>
      <c r="E144" s="370" t="s">
        <v>1</v>
      </c>
      <c r="F144" s="371" t="s">
        <v>1</v>
      </c>
      <c r="G144" s="370" t="s">
        <v>1</v>
      </c>
      <c r="H144" s="372" t="s">
        <v>1</v>
      </c>
      <c r="I144" s="373" t="s">
        <v>1</v>
      </c>
      <c r="J144" s="374">
        <f>J145</f>
        <v>100000</v>
      </c>
      <c r="K144" s="374">
        <f t="shared" si="18"/>
        <v>50000</v>
      </c>
      <c r="L144" s="375">
        <f t="shared" si="18"/>
        <v>50000</v>
      </c>
      <c r="M144" s="172"/>
    </row>
    <row r="145" spans="2:12" ht="63" customHeight="1" x14ac:dyDescent="0.25">
      <c r="B145" s="376" t="s">
        <v>631</v>
      </c>
      <c r="C145" s="268">
        <v>11</v>
      </c>
      <c r="D145" s="315">
        <v>1</v>
      </c>
      <c r="E145" s="265" t="s">
        <v>7</v>
      </c>
      <c r="F145" s="266" t="s">
        <v>5</v>
      </c>
      <c r="G145" s="265" t="s">
        <v>4</v>
      </c>
      <c r="H145" s="267" t="s">
        <v>3</v>
      </c>
      <c r="I145" s="269" t="s">
        <v>1</v>
      </c>
      <c r="J145" s="270">
        <f>J146</f>
        <v>100000</v>
      </c>
      <c r="K145" s="270">
        <f t="shared" si="18"/>
        <v>50000</v>
      </c>
      <c r="L145" s="271">
        <f t="shared" si="18"/>
        <v>50000</v>
      </c>
    </row>
    <row r="146" spans="2:12" ht="18.75" customHeight="1" x14ac:dyDescent="0.25">
      <c r="B146" s="376" t="s">
        <v>548</v>
      </c>
      <c r="C146" s="268">
        <v>11</v>
      </c>
      <c r="D146" s="315">
        <v>1</v>
      </c>
      <c r="E146" s="265" t="s">
        <v>7</v>
      </c>
      <c r="F146" s="266" t="s">
        <v>31</v>
      </c>
      <c r="G146" s="265" t="s">
        <v>4</v>
      </c>
      <c r="H146" s="267" t="s">
        <v>3</v>
      </c>
      <c r="I146" s="269" t="s">
        <v>1</v>
      </c>
      <c r="J146" s="270">
        <f>J147</f>
        <v>100000</v>
      </c>
      <c r="K146" s="270">
        <f t="shared" si="18"/>
        <v>50000</v>
      </c>
      <c r="L146" s="271">
        <f t="shared" si="18"/>
        <v>50000</v>
      </c>
    </row>
    <row r="147" spans="2:12" ht="60" customHeight="1" x14ac:dyDescent="0.25">
      <c r="B147" s="376" t="s">
        <v>592</v>
      </c>
      <c r="C147" s="268">
        <v>11</v>
      </c>
      <c r="D147" s="315">
        <v>1</v>
      </c>
      <c r="E147" s="265" t="s">
        <v>7</v>
      </c>
      <c r="F147" s="266" t="s">
        <v>31</v>
      </c>
      <c r="G147" s="265" t="s">
        <v>593</v>
      </c>
      <c r="H147" s="267" t="s">
        <v>3</v>
      </c>
      <c r="I147" s="269" t="s">
        <v>1</v>
      </c>
      <c r="J147" s="270">
        <f>J148</f>
        <v>100000</v>
      </c>
      <c r="K147" s="270">
        <f t="shared" si="18"/>
        <v>50000</v>
      </c>
      <c r="L147" s="271">
        <f t="shared" si="18"/>
        <v>50000</v>
      </c>
    </row>
    <row r="148" spans="2:12" ht="21" customHeight="1" x14ac:dyDescent="0.25">
      <c r="B148" s="376" t="s">
        <v>594</v>
      </c>
      <c r="C148" s="268">
        <v>11</v>
      </c>
      <c r="D148" s="315">
        <v>1</v>
      </c>
      <c r="E148" s="265" t="s">
        <v>7</v>
      </c>
      <c r="F148" s="266" t="s">
        <v>31</v>
      </c>
      <c r="G148" s="265" t="s">
        <v>593</v>
      </c>
      <c r="H148" s="267" t="s">
        <v>595</v>
      </c>
      <c r="I148" s="269" t="s">
        <v>1</v>
      </c>
      <c r="J148" s="270">
        <f>J149</f>
        <v>100000</v>
      </c>
      <c r="K148" s="270">
        <f t="shared" si="18"/>
        <v>50000</v>
      </c>
      <c r="L148" s="271">
        <f t="shared" si="18"/>
        <v>50000</v>
      </c>
    </row>
    <row r="149" spans="2:12" ht="34.5" customHeight="1" x14ac:dyDescent="0.25">
      <c r="B149" s="487" t="s">
        <v>22</v>
      </c>
      <c r="C149" s="488">
        <v>11</v>
      </c>
      <c r="D149" s="489">
        <v>1</v>
      </c>
      <c r="E149" s="490" t="s">
        <v>7</v>
      </c>
      <c r="F149" s="491" t="s">
        <v>31</v>
      </c>
      <c r="G149" s="490" t="s">
        <v>593</v>
      </c>
      <c r="H149" s="492" t="s">
        <v>595</v>
      </c>
      <c r="I149" s="493" t="s">
        <v>19</v>
      </c>
      <c r="J149" s="494">
        <v>100000</v>
      </c>
      <c r="K149" s="494">
        <v>50000</v>
      </c>
      <c r="L149" s="495">
        <v>50000</v>
      </c>
    </row>
    <row r="150" spans="2:12" ht="18" customHeight="1" x14ac:dyDescent="0.25">
      <c r="B150" s="318" t="s">
        <v>2</v>
      </c>
      <c r="C150" s="285"/>
      <c r="D150" s="319"/>
      <c r="E150" s="282" t="s">
        <v>1</v>
      </c>
      <c r="F150" s="283" t="s">
        <v>1</v>
      </c>
      <c r="G150" s="282" t="s">
        <v>1</v>
      </c>
      <c r="H150" s="284" t="s">
        <v>1</v>
      </c>
      <c r="I150" s="286" t="s">
        <v>1</v>
      </c>
      <c r="J150" s="287">
        <v>0</v>
      </c>
      <c r="K150" s="287">
        <v>628284</v>
      </c>
      <c r="L150" s="288">
        <v>1256801</v>
      </c>
    </row>
    <row r="151" spans="2:12" ht="18" customHeight="1" thickBot="1" x14ac:dyDescent="0.3">
      <c r="B151" s="306" t="s">
        <v>0</v>
      </c>
      <c r="C151" s="307"/>
      <c r="D151" s="307"/>
      <c r="E151" s="307"/>
      <c r="F151" s="307"/>
      <c r="G151" s="307"/>
      <c r="H151" s="307"/>
      <c r="I151" s="307"/>
      <c r="J151" s="309">
        <f>J13+J61+J68+J79+J97+J125+J136+J143+J150</f>
        <v>26983718</v>
      </c>
      <c r="K151" s="308">
        <f>K13+K61+K68+K79+K97+K125+K136+K143+K150</f>
        <v>25759650</v>
      </c>
      <c r="L151" s="389">
        <f>L13+L61+L68+L79+L97+L125+L136+L143+L150</f>
        <v>26392829</v>
      </c>
    </row>
    <row r="152" spans="2:12" ht="15" customHeight="1" x14ac:dyDescent="0.25"/>
    <row r="153" spans="2:12" ht="60" customHeight="1" x14ac:dyDescent="0.25"/>
    <row r="154" spans="2:12" ht="29.25" customHeight="1" x14ac:dyDescent="0.25"/>
    <row r="155" spans="2:12" ht="43.5" customHeight="1" x14ac:dyDescent="0.25"/>
    <row r="156" spans="2:12" ht="29.25" customHeight="1" x14ac:dyDescent="0.25"/>
    <row r="157" spans="2:12" ht="29.25" customHeight="1" x14ac:dyDescent="0.25"/>
    <row r="158" spans="2:12" ht="21.75" customHeight="1" x14ac:dyDescent="0.25"/>
    <row r="159" spans="2:12" ht="65.25" customHeight="1" x14ac:dyDescent="0.25"/>
    <row r="160" spans="2:12" ht="27.75" customHeight="1" x14ac:dyDescent="0.25"/>
    <row r="161" ht="29.25" customHeight="1" x14ac:dyDescent="0.25"/>
    <row r="162" ht="46.5" customHeight="1" x14ac:dyDescent="0.25"/>
    <row r="163" ht="29.25" customHeight="1" x14ac:dyDescent="0.25"/>
    <row r="164" ht="22.5" customHeight="1" x14ac:dyDescent="0.25"/>
    <row r="165" ht="46.5" customHeight="1" x14ac:dyDescent="0.25"/>
    <row r="166" ht="29.25" customHeight="1" x14ac:dyDescent="0.25"/>
    <row r="167" ht="21.75" customHeight="1" x14ac:dyDescent="0.25"/>
    <row r="168" ht="29.25" customHeight="1" x14ac:dyDescent="0.25"/>
    <row r="169" ht="47.25" customHeight="1" x14ac:dyDescent="0.25"/>
    <row r="170" ht="15" customHeight="1" x14ac:dyDescent="0.25"/>
    <row r="171" ht="0.75" customHeight="1" x14ac:dyDescent="0.25"/>
    <row r="172" ht="21.75" customHeight="1" x14ac:dyDescent="0.25"/>
    <row r="173" ht="12.75" customHeight="1" x14ac:dyDescent="0.25"/>
    <row r="174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6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showGridLines="0" topLeftCell="A111" zoomScale="90" zoomScaleNormal="90" workbookViewId="0">
      <selection activeCell="L93" sqref="L93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40"/>
      <c r="B1" s="241"/>
      <c r="C1" s="241"/>
      <c r="D1" s="241"/>
      <c r="E1" s="241"/>
      <c r="F1" s="241"/>
      <c r="G1" s="241"/>
      <c r="H1" s="241"/>
      <c r="I1" s="241"/>
      <c r="J1" s="241"/>
      <c r="K1" s="242"/>
      <c r="L1" s="172"/>
      <c r="M1" s="172"/>
    </row>
    <row r="2" spans="1:13" ht="12.75" customHeight="1" x14ac:dyDescent="0.25">
      <c r="A2" s="240"/>
      <c r="B2" s="241"/>
      <c r="C2" s="241"/>
      <c r="D2" s="241"/>
      <c r="E2" s="241"/>
      <c r="F2" s="241"/>
      <c r="G2" s="241"/>
      <c r="H2" s="241"/>
      <c r="I2" s="172"/>
      <c r="J2" s="243" t="s">
        <v>506</v>
      </c>
      <c r="K2" s="242"/>
      <c r="L2" s="172"/>
      <c r="M2" s="172"/>
    </row>
    <row r="3" spans="1:13" ht="12.75" customHeight="1" x14ac:dyDescent="0.25">
      <c r="A3" s="240"/>
      <c r="B3" s="241"/>
      <c r="C3" s="241"/>
      <c r="D3" s="241"/>
      <c r="E3" s="241"/>
      <c r="F3" s="241"/>
      <c r="G3" s="241"/>
      <c r="H3" s="241"/>
      <c r="I3" s="172"/>
      <c r="J3" s="10" t="s">
        <v>75</v>
      </c>
      <c r="K3" s="10"/>
      <c r="L3" s="213"/>
      <c r="M3" s="172"/>
    </row>
    <row r="4" spans="1:13" ht="12.75" customHeight="1" x14ac:dyDescent="0.25">
      <c r="A4" s="240"/>
      <c r="B4" s="364"/>
      <c r="C4" s="241"/>
      <c r="D4" s="241"/>
      <c r="E4" s="241"/>
      <c r="F4" s="241"/>
      <c r="G4" s="241"/>
      <c r="H4" s="241"/>
      <c r="I4" s="172"/>
      <c r="J4" s="633" t="s">
        <v>313</v>
      </c>
      <c r="K4" s="633"/>
      <c r="L4" s="634"/>
      <c r="M4" s="172"/>
    </row>
    <row r="5" spans="1:13" ht="12.75" customHeight="1" x14ac:dyDescent="0.25">
      <c r="A5" s="240"/>
      <c r="B5" s="241"/>
      <c r="C5" s="241"/>
      <c r="D5" s="241"/>
      <c r="E5" s="241"/>
      <c r="F5" s="241"/>
      <c r="G5" s="241"/>
      <c r="H5" s="241"/>
      <c r="I5" s="172"/>
      <c r="J5" s="203" t="s">
        <v>673</v>
      </c>
      <c r="K5" s="242"/>
      <c r="L5" s="172"/>
      <c r="M5" s="172"/>
    </row>
    <row r="6" spans="1:13" ht="12.75" hidden="1" customHeight="1" x14ac:dyDescent="0.25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2"/>
      <c r="L6" s="173"/>
      <c r="M6" s="172"/>
    </row>
    <row r="7" spans="1:13" ht="6" customHeight="1" x14ac:dyDescent="0.25">
      <c r="A7" s="24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2"/>
    </row>
    <row r="8" spans="1:13" ht="6.75" hidden="1" customHeight="1" x14ac:dyDescent="0.25">
      <c r="A8" s="246" t="s">
        <v>599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2"/>
    </row>
    <row r="9" spans="1:13" ht="40.5" customHeight="1" x14ac:dyDescent="0.25">
      <c r="A9" s="246" t="s">
        <v>600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2"/>
    </row>
    <row r="10" spans="1:13" ht="12.75" customHeight="1" x14ac:dyDescent="0.25">
      <c r="A10" s="247" t="s">
        <v>601</v>
      </c>
      <c r="B10" s="248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2"/>
    </row>
    <row r="11" spans="1:13" ht="12.75" customHeight="1" x14ac:dyDescent="0.25">
      <c r="A11" s="222" t="s">
        <v>674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4"/>
      <c r="L11" s="174"/>
      <c r="M11" s="172"/>
    </row>
    <row r="12" spans="1:13" ht="12.75" customHeight="1" x14ac:dyDescent="0.25">
      <c r="A12" s="250"/>
      <c r="B12" s="249"/>
      <c r="C12" s="249"/>
      <c r="D12" s="249"/>
      <c r="E12" s="249"/>
      <c r="F12" s="249"/>
      <c r="G12" s="249"/>
      <c r="H12" s="249"/>
      <c r="I12" s="249"/>
      <c r="J12" s="249"/>
      <c r="K12" s="244"/>
      <c r="L12" s="174"/>
      <c r="M12" s="172"/>
    </row>
    <row r="13" spans="1:13" ht="12.75" customHeight="1" thickBot="1" x14ac:dyDescent="0.3">
      <c r="A13" s="245"/>
      <c r="B13" s="249"/>
      <c r="C13" s="249"/>
      <c r="D13" s="249"/>
      <c r="E13" s="249"/>
      <c r="F13" s="249"/>
      <c r="G13" s="249"/>
      <c r="H13" s="249"/>
      <c r="I13" s="249"/>
      <c r="J13" s="249"/>
      <c r="K13" s="251"/>
      <c r="L13" s="252" t="s">
        <v>73</v>
      </c>
      <c r="M13" s="172"/>
    </row>
    <row r="14" spans="1:13" ht="42" customHeight="1" x14ac:dyDescent="0.25">
      <c r="A14" s="253"/>
      <c r="B14" s="365" t="s">
        <v>72</v>
      </c>
      <c r="C14" s="637" t="s">
        <v>68</v>
      </c>
      <c r="D14" s="637"/>
      <c r="E14" s="637"/>
      <c r="F14" s="637"/>
      <c r="G14" s="254" t="s">
        <v>70</v>
      </c>
      <c r="H14" s="255" t="s">
        <v>69</v>
      </c>
      <c r="I14" s="254" t="s">
        <v>67</v>
      </c>
      <c r="J14" s="180" t="s">
        <v>378</v>
      </c>
      <c r="K14" s="405" t="s">
        <v>546</v>
      </c>
      <c r="L14" s="416" t="s">
        <v>664</v>
      </c>
      <c r="M14" s="173"/>
    </row>
    <row r="15" spans="1:13" ht="16.5" customHeight="1" x14ac:dyDescent="0.25">
      <c r="A15" s="256"/>
      <c r="B15" s="562" t="s">
        <v>317</v>
      </c>
      <c r="C15" s="563" t="s">
        <v>44</v>
      </c>
      <c r="D15" s="564" t="s">
        <v>5</v>
      </c>
      <c r="E15" s="563" t="s">
        <v>4</v>
      </c>
      <c r="F15" s="565" t="s">
        <v>3</v>
      </c>
      <c r="G15" s="566" t="s">
        <v>1</v>
      </c>
      <c r="H15" s="566" t="s">
        <v>1</v>
      </c>
      <c r="I15" s="567" t="s">
        <v>1</v>
      </c>
      <c r="J15" s="568">
        <f t="shared" ref="J15:L17" si="0">J16</f>
        <v>29100</v>
      </c>
      <c r="K15" s="568">
        <f t="shared" si="0"/>
        <v>29100</v>
      </c>
      <c r="L15" s="569">
        <f t="shared" si="0"/>
        <v>29100</v>
      </c>
      <c r="M15" s="173"/>
    </row>
    <row r="16" spans="1:13" ht="36" customHeight="1" x14ac:dyDescent="0.25">
      <c r="A16" s="256"/>
      <c r="B16" s="542" t="s">
        <v>572</v>
      </c>
      <c r="C16" s="543" t="s">
        <v>44</v>
      </c>
      <c r="D16" s="544" t="s">
        <v>5</v>
      </c>
      <c r="E16" s="543" t="s">
        <v>4</v>
      </c>
      <c r="F16" s="545" t="s">
        <v>573</v>
      </c>
      <c r="G16" s="546" t="s">
        <v>1</v>
      </c>
      <c r="H16" s="546" t="s">
        <v>1</v>
      </c>
      <c r="I16" s="547" t="s">
        <v>1</v>
      </c>
      <c r="J16" s="548">
        <f t="shared" si="0"/>
        <v>29100</v>
      </c>
      <c r="K16" s="548">
        <f t="shared" si="0"/>
        <v>29100</v>
      </c>
      <c r="L16" s="549">
        <f t="shared" si="0"/>
        <v>29100</v>
      </c>
      <c r="M16" s="173"/>
    </row>
    <row r="17" spans="1:13" ht="19.5" customHeight="1" x14ac:dyDescent="0.25">
      <c r="A17" s="256"/>
      <c r="B17" s="272" t="s">
        <v>45</v>
      </c>
      <c r="C17" s="265" t="s">
        <v>44</v>
      </c>
      <c r="D17" s="266" t="s">
        <v>5</v>
      </c>
      <c r="E17" s="265" t="s">
        <v>4</v>
      </c>
      <c r="F17" s="267" t="s">
        <v>573</v>
      </c>
      <c r="G17" s="268">
        <v>3</v>
      </c>
      <c r="H17" s="268">
        <v>4</v>
      </c>
      <c r="I17" s="269" t="s">
        <v>1</v>
      </c>
      <c r="J17" s="270">
        <f t="shared" si="0"/>
        <v>29100</v>
      </c>
      <c r="K17" s="270">
        <f t="shared" si="0"/>
        <v>29100</v>
      </c>
      <c r="L17" s="271">
        <f t="shared" si="0"/>
        <v>29100</v>
      </c>
      <c r="M17" s="173"/>
    </row>
    <row r="18" spans="1:13" ht="33.75" customHeight="1" x14ac:dyDescent="0.25">
      <c r="A18" s="256"/>
      <c r="B18" s="273" t="s">
        <v>22</v>
      </c>
      <c r="C18" s="274" t="s">
        <v>44</v>
      </c>
      <c r="D18" s="275" t="s">
        <v>5</v>
      </c>
      <c r="E18" s="274" t="s">
        <v>4</v>
      </c>
      <c r="F18" s="276" t="s">
        <v>573</v>
      </c>
      <c r="G18" s="277">
        <v>3</v>
      </c>
      <c r="H18" s="277">
        <v>4</v>
      </c>
      <c r="I18" s="278" t="s">
        <v>19</v>
      </c>
      <c r="J18" s="279">
        <v>29100</v>
      </c>
      <c r="K18" s="279">
        <v>29100</v>
      </c>
      <c r="L18" s="280">
        <v>29100</v>
      </c>
      <c r="M18" s="173"/>
    </row>
    <row r="19" spans="1:13" ht="63" customHeight="1" x14ac:dyDescent="0.25">
      <c r="A19" s="256"/>
      <c r="B19" s="561" t="s">
        <v>639</v>
      </c>
      <c r="C19" s="536" t="s">
        <v>14</v>
      </c>
      <c r="D19" s="537" t="s">
        <v>5</v>
      </c>
      <c r="E19" s="536" t="s">
        <v>4</v>
      </c>
      <c r="F19" s="538" t="s">
        <v>3</v>
      </c>
      <c r="G19" s="534" t="s">
        <v>1</v>
      </c>
      <c r="H19" s="534" t="s">
        <v>1</v>
      </c>
      <c r="I19" s="539" t="s">
        <v>1</v>
      </c>
      <c r="J19" s="540">
        <f t="shared" ref="J19:L20" si="1">J20</f>
        <v>5076165</v>
      </c>
      <c r="K19" s="540">
        <f t="shared" si="1"/>
        <v>4496165</v>
      </c>
      <c r="L19" s="541">
        <f t="shared" si="1"/>
        <v>4495415</v>
      </c>
      <c r="M19" s="173"/>
    </row>
    <row r="20" spans="1:13" ht="21" customHeight="1" x14ac:dyDescent="0.25">
      <c r="A20" s="256"/>
      <c r="B20" s="289" t="s">
        <v>548</v>
      </c>
      <c r="C20" s="290" t="s">
        <v>14</v>
      </c>
      <c r="D20" s="291" t="s">
        <v>31</v>
      </c>
      <c r="E20" s="290" t="s">
        <v>4</v>
      </c>
      <c r="F20" s="292" t="s">
        <v>3</v>
      </c>
      <c r="G20" s="293" t="s">
        <v>1</v>
      </c>
      <c r="H20" s="293" t="s">
        <v>1</v>
      </c>
      <c r="I20" s="294" t="s">
        <v>1</v>
      </c>
      <c r="J20" s="295">
        <f t="shared" si="1"/>
        <v>5076165</v>
      </c>
      <c r="K20" s="295">
        <f t="shared" si="1"/>
        <v>4496165</v>
      </c>
      <c r="L20" s="296">
        <f t="shared" si="1"/>
        <v>4495415</v>
      </c>
      <c r="M20" s="173"/>
    </row>
    <row r="21" spans="1:13" ht="29.25" customHeight="1" x14ac:dyDescent="0.25">
      <c r="A21" s="256"/>
      <c r="B21" s="264" t="s">
        <v>587</v>
      </c>
      <c r="C21" s="265" t="s">
        <v>14</v>
      </c>
      <c r="D21" s="266" t="s">
        <v>31</v>
      </c>
      <c r="E21" s="265" t="s">
        <v>30</v>
      </c>
      <c r="F21" s="267" t="s">
        <v>3</v>
      </c>
      <c r="G21" s="268" t="s">
        <v>1</v>
      </c>
      <c r="H21" s="268" t="s">
        <v>1</v>
      </c>
      <c r="I21" s="269" t="s">
        <v>1</v>
      </c>
      <c r="J21" s="270">
        <f>J22+J25+J28</f>
        <v>5076165</v>
      </c>
      <c r="K21" s="270">
        <f>K25+K28</f>
        <v>4496165</v>
      </c>
      <c r="L21" s="271">
        <f>L25+L28</f>
        <v>4495415</v>
      </c>
      <c r="M21" s="173"/>
    </row>
    <row r="22" spans="1:13" ht="35.25" customHeight="1" x14ac:dyDescent="0.25">
      <c r="A22" s="256"/>
      <c r="B22" s="264" t="s">
        <v>372</v>
      </c>
      <c r="C22" s="265" t="s">
        <v>14</v>
      </c>
      <c r="D22" s="266" t="s">
        <v>31</v>
      </c>
      <c r="E22" s="265" t="s">
        <v>30</v>
      </c>
      <c r="F22" s="267" t="s">
        <v>588</v>
      </c>
      <c r="G22" s="268" t="s">
        <v>1</v>
      </c>
      <c r="H22" s="268" t="s">
        <v>1</v>
      </c>
      <c r="I22" s="269" t="s">
        <v>1</v>
      </c>
      <c r="J22" s="270">
        <f>J23</f>
        <v>580000</v>
      </c>
      <c r="K22" s="270">
        <v>0</v>
      </c>
      <c r="L22" s="271">
        <v>0</v>
      </c>
      <c r="M22" s="173"/>
    </row>
    <row r="23" spans="1:13" ht="18" customHeight="1" x14ac:dyDescent="0.25">
      <c r="A23" s="256"/>
      <c r="B23" s="272" t="s">
        <v>17</v>
      </c>
      <c r="C23" s="265" t="s">
        <v>14</v>
      </c>
      <c r="D23" s="266" t="s">
        <v>31</v>
      </c>
      <c r="E23" s="265" t="s">
        <v>30</v>
      </c>
      <c r="F23" s="267" t="s">
        <v>588</v>
      </c>
      <c r="G23" s="268">
        <v>8</v>
      </c>
      <c r="H23" s="268">
        <v>1</v>
      </c>
      <c r="I23" s="269" t="s">
        <v>1</v>
      </c>
      <c r="J23" s="270">
        <f>J24</f>
        <v>580000</v>
      </c>
      <c r="K23" s="270">
        <v>0</v>
      </c>
      <c r="L23" s="271">
        <v>0</v>
      </c>
      <c r="M23" s="173"/>
    </row>
    <row r="24" spans="1:13" ht="19.5" customHeight="1" x14ac:dyDescent="0.25">
      <c r="A24" s="256"/>
      <c r="B24" s="273" t="s">
        <v>15</v>
      </c>
      <c r="C24" s="274" t="s">
        <v>14</v>
      </c>
      <c r="D24" s="275" t="s">
        <v>31</v>
      </c>
      <c r="E24" s="274" t="s">
        <v>30</v>
      </c>
      <c r="F24" s="276" t="s">
        <v>588</v>
      </c>
      <c r="G24" s="277">
        <v>8</v>
      </c>
      <c r="H24" s="277">
        <v>1</v>
      </c>
      <c r="I24" s="278" t="s">
        <v>12</v>
      </c>
      <c r="J24" s="279">
        <v>580000</v>
      </c>
      <c r="K24" s="279">
        <v>0</v>
      </c>
      <c r="L24" s="280">
        <v>0</v>
      </c>
      <c r="M24" s="173"/>
    </row>
    <row r="25" spans="1:13" ht="17.25" customHeight="1" x14ac:dyDescent="0.25">
      <c r="A25" s="256"/>
      <c r="B25" s="297" t="s">
        <v>16</v>
      </c>
      <c r="C25" s="298" t="s">
        <v>14</v>
      </c>
      <c r="D25" s="299" t="s">
        <v>31</v>
      </c>
      <c r="E25" s="298" t="s">
        <v>30</v>
      </c>
      <c r="F25" s="300" t="s">
        <v>13</v>
      </c>
      <c r="G25" s="301" t="s">
        <v>1</v>
      </c>
      <c r="H25" s="301" t="s">
        <v>1</v>
      </c>
      <c r="I25" s="302" t="s">
        <v>1</v>
      </c>
      <c r="J25" s="303">
        <f t="shared" ref="J25:L26" si="2">J26</f>
        <v>4490115</v>
      </c>
      <c r="K25" s="303">
        <f t="shared" si="2"/>
        <v>4490115</v>
      </c>
      <c r="L25" s="332">
        <f t="shared" si="2"/>
        <v>4490115</v>
      </c>
      <c r="M25" s="173"/>
    </row>
    <row r="26" spans="1:13" ht="16.5" customHeight="1" x14ac:dyDescent="0.25">
      <c r="A26" s="256"/>
      <c r="B26" s="272" t="s">
        <v>17</v>
      </c>
      <c r="C26" s="265" t="s">
        <v>14</v>
      </c>
      <c r="D26" s="266" t="s">
        <v>31</v>
      </c>
      <c r="E26" s="265" t="s">
        <v>30</v>
      </c>
      <c r="F26" s="267" t="s">
        <v>13</v>
      </c>
      <c r="G26" s="268">
        <v>8</v>
      </c>
      <c r="H26" s="268">
        <v>1</v>
      </c>
      <c r="I26" s="269" t="s">
        <v>1</v>
      </c>
      <c r="J26" s="270">
        <f t="shared" si="2"/>
        <v>4490115</v>
      </c>
      <c r="K26" s="270">
        <f t="shared" si="2"/>
        <v>4490115</v>
      </c>
      <c r="L26" s="332">
        <f t="shared" si="2"/>
        <v>4490115</v>
      </c>
      <c r="M26" s="173"/>
    </row>
    <row r="27" spans="1:13" ht="23.25" customHeight="1" x14ac:dyDescent="0.25">
      <c r="A27" s="256"/>
      <c r="B27" s="273" t="s">
        <v>15</v>
      </c>
      <c r="C27" s="274" t="s">
        <v>14</v>
      </c>
      <c r="D27" s="275" t="s">
        <v>31</v>
      </c>
      <c r="E27" s="274" t="s">
        <v>30</v>
      </c>
      <c r="F27" s="276" t="s">
        <v>13</v>
      </c>
      <c r="G27" s="277">
        <v>8</v>
      </c>
      <c r="H27" s="277">
        <v>1</v>
      </c>
      <c r="I27" s="278" t="s">
        <v>12</v>
      </c>
      <c r="J27" s="279">
        <v>4490115</v>
      </c>
      <c r="K27" s="279">
        <v>4490115</v>
      </c>
      <c r="L27" s="323">
        <v>4490115</v>
      </c>
      <c r="M27" s="173"/>
    </row>
    <row r="28" spans="1:13" ht="18" customHeight="1" x14ac:dyDescent="0.25">
      <c r="A28" s="256"/>
      <c r="B28" s="297" t="s">
        <v>570</v>
      </c>
      <c r="C28" s="298" t="s">
        <v>14</v>
      </c>
      <c r="D28" s="299" t="s">
        <v>31</v>
      </c>
      <c r="E28" s="298" t="s">
        <v>30</v>
      </c>
      <c r="F28" s="300" t="s">
        <v>359</v>
      </c>
      <c r="G28" s="301" t="s">
        <v>1</v>
      </c>
      <c r="H28" s="301" t="s">
        <v>1</v>
      </c>
      <c r="I28" s="302" t="s">
        <v>1</v>
      </c>
      <c r="J28" s="303">
        <f t="shared" ref="J28:L29" si="3">J29</f>
        <v>6050</v>
      </c>
      <c r="K28" s="303">
        <f t="shared" si="3"/>
        <v>6050</v>
      </c>
      <c r="L28" s="304">
        <f t="shared" si="3"/>
        <v>5300</v>
      </c>
      <c r="M28" s="173"/>
    </row>
    <row r="29" spans="1:13" ht="19.5" customHeight="1" x14ac:dyDescent="0.25">
      <c r="A29" s="256"/>
      <c r="B29" s="272" t="s">
        <v>17</v>
      </c>
      <c r="C29" s="265" t="s">
        <v>14</v>
      </c>
      <c r="D29" s="266" t="s">
        <v>31</v>
      </c>
      <c r="E29" s="265" t="s">
        <v>30</v>
      </c>
      <c r="F29" s="267" t="s">
        <v>359</v>
      </c>
      <c r="G29" s="268">
        <v>8</v>
      </c>
      <c r="H29" s="268">
        <v>1</v>
      </c>
      <c r="I29" s="269" t="s">
        <v>1</v>
      </c>
      <c r="J29" s="270">
        <f t="shared" si="3"/>
        <v>6050</v>
      </c>
      <c r="K29" s="270">
        <f t="shared" si="3"/>
        <v>6050</v>
      </c>
      <c r="L29" s="271">
        <f t="shared" si="3"/>
        <v>5300</v>
      </c>
      <c r="M29" s="173"/>
    </row>
    <row r="30" spans="1:13" ht="21.75" customHeight="1" x14ac:dyDescent="0.25">
      <c r="A30" s="256"/>
      <c r="B30" s="273" t="s">
        <v>15</v>
      </c>
      <c r="C30" s="274" t="s">
        <v>14</v>
      </c>
      <c r="D30" s="275" t="s">
        <v>31</v>
      </c>
      <c r="E30" s="274" t="s">
        <v>30</v>
      </c>
      <c r="F30" s="276" t="s">
        <v>359</v>
      </c>
      <c r="G30" s="277">
        <v>8</v>
      </c>
      <c r="H30" s="277">
        <v>1</v>
      </c>
      <c r="I30" s="278" t="s">
        <v>12</v>
      </c>
      <c r="J30" s="279">
        <v>6050</v>
      </c>
      <c r="K30" s="279">
        <v>6050</v>
      </c>
      <c r="L30" s="280">
        <v>5300</v>
      </c>
      <c r="M30" s="173"/>
    </row>
    <row r="31" spans="1:13" ht="66.75" customHeight="1" x14ac:dyDescent="0.25">
      <c r="A31" s="256"/>
      <c r="B31" s="561" t="s">
        <v>631</v>
      </c>
      <c r="C31" s="536" t="s">
        <v>7</v>
      </c>
      <c r="D31" s="537" t="s">
        <v>5</v>
      </c>
      <c r="E31" s="536" t="s">
        <v>4</v>
      </c>
      <c r="F31" s="538" t="s">
        <v>3</v>
      </c>
      <c r="G31" s="534" t="s">
        <v>1</v>
      </c>
      <c r="H31" s="534" t="s">
        <v>1</v>
      </c>
      <c r="I31" s="539" t="s">
        <v>1</v>
      </c>
      <c r="J31" s="540">
        <f>J32</f>
        <v>6073609.2800000003</v>
      </c>
      <c r="K31" s="540">
        <f>K32</f>
        <v>5512737</v>
      </c>
      <c r="L31" s="541">
        <f>L32</f>
        <v>5625716</v>
      </c>
      <c r="M31" s="173"/>
    </row>
    <row r="32" spans="1:13" ht="24.75" customHeight="1" x14ac:dyDescent="0.25">
      <c r="A32" s="256"/>
      <c r="B32" s="289" t="s">
        <v>548</v>
      </c>
      <c r="C32" s="290" t="s">
        <v>7</v>
      </c>
      <c r="D32" s="291" t="s">
        <v>31</v>
      </c>
      <c r="E32" s="290" t="s">
        <v>4</v>
      </c>
      <c r="F32" s="292" t="s">
        <v>3</v>
      </c>
      <c r="G32" s="293" t="s">
        <v>1</v>
      </c>
      <c r="H32" s="293" t="s">
        <v>1</v>
      </c>
      <c r="I32" s="294" t="s">
        <v>1</v>
      </c>
      <c r="J32" s="295">
        <f>J37+J41+J51+J59+J63+J71+J33</f>
        <v>6073609.2800000003</v>
      </c>
      <c r="K32" s="295">
        <f>K37+K41+K51+K59+K63+K71+K33</f>
        <v>5512737</v>
      </c>
      <c r="L32" s="296">
        <f>L37+L41+L51+L59+L63+L71+L33</f>
        <v>5625716</v>
      </c>
      <c r="M32" s="173"/>
    </row>
    <row r="33" spans="1:13" ht="31.5" customHeight="1" x14ac:dyDescent="0.25">
      <c r="A33" s="256"/>
      <c r="B33" s="591" t="s">
        <v>377</v>
      </c>
      <c r="C33" s="443">
        <v>85</v>
      </c>
      <c r="D33" s="444">
        <v>4</v>
      </c>
      <c r="E33" s="443">
        <v>0</v>
      </c>
      <c r="F33" s="445">
        <v>0</v>
      </c>
      <c r="G33" s="441"/>
      <c r="H33" s="441"/>
      <c r="I33" s="446"/>
      <c r="J33" s="447">
        <f t="shared" ref="J33:L35" si="4">J34</f>
        <v>413050</v>
      </c>
      <c r="K33" s="447">
        <f t="shared" si="4"/>
        <v>413050</v>
      </c>
      <c r="L33" s="448">
        <f t="shared" si="4"/>
        <v>413050</v>
      </c>
      <c r="M33" s="173"/>
    </row>
    <row r="34" spans="1:13" ht="24.75" customHeight="1" x14ac:dyDescent="0.25">
      <c r="A34" s="256"/>
      <c r="B34" s="590" t="s">
        <v>548</v>
      </c>
      <c r="C34" s="192">
        <v>85</v>
      </c>
      <c r="D34" s="196">
        <v>4</v>
      </c>
      <c r="E34" s="192">
        <v>9</v>
      </c>
      <c r="F34" s="200">
        <v>0</v>
      </c>
      <c r="G34" s="182"/>
      <c r="H34" s="182"/>
      <c r="I34" s="206"/>
      <c r="J34" s="210">
        <f t="shared" si="4"/>
        <v>413050</v>
      </c>
      <c r="K34" s="210">
        <f t="shared" si="4"/>
        <v>413050</v>
      </c>
      <c r="L34" s="215">
        <f t="shared" si="4"/>
        <v>413050</v>
      </c>
      <c r="M34" s="173"/>
    </row>
    <row r="35" spans="1:13" ht="29.25" customHeight="1" x14ac:dyDescent="0.25">
      <c r="A35" s="256"/>
      <c r="B35" s="590" t="s">
        <v>43</v>
      </c>
      <c r="C35" s="192">
        <v>85</v>
      </c>
      <c r="D35" s="196">
        <v>4</v>
      </c>
      <c r="E35" s="192">
        <v>9</v>
      </c>
      <c r="F35" s="200">
        <v>90053</v>
      </c>
      <c r="G35" s="182">
        <v>3</v>
      </c>
      <c r="H35" s="182">
        <v>10</v>
      </c>
      <c r="I35" s="206"/>
      <c r="J35" s="210">
        <f t="shared" si="4"/>
        <v>413050</v>
      </c>
      <c r="K35" s="210">
        <f t="shared" si="4"/>
        <v>413050</v>
      </c>
      <c r="L35" s="215">
        <f t="shared" si="4"/>
        <v>413050</v>
      </c>
      <c r="M35" s="173"/>
    </row>
    <row r="36" spans="1:13" ht="35.25" customHeight="1" x14ac:dyDescent="0.25">
      <c r="A36" s="256"/>
      <c r="B36" s="590" t="s">
        <v>22</v>
      </c>
      <c r="C36" s="192">
        <v>85</v>
      </c>
      <c r="D36" s="196">
        <v>4</v>
      </c>
      <c r="E36" s="192">
        <v>9</v>
      </c>
      <c r="F36" s="200">
        <v>90053</v>
      </c>
      <c r="G36" s="182">
        <v>3</v>
      </c>
      <c r="H36" s="182">
        <v>10</v>
      </c>
      <c r="I36" s="206">
        <v>240</v>
      </c>
      <c r="J36" s="210">
        <v>413050</v>
      </c>
      <c r="K36" s="210">
        <v>413050</v>
      </c>
      <c r="L36" s="215">
        <v>413050</v>
      </c>
      <c r="M36" s="173"/>
    </row>
    <row r="37" spans="1:13" ht="45" customHeight="1" x14ac:dyDescent="0.25">
      <c r="A37" s="256"/>
      <c r="B37" s="542" t="s">
        <v>579</v>
      </c>
      <c r="C37" s="543" t="s">
        <v>7</v>
      </c>
      <c r="D37" s="544" t="s">
        <v>31</v>
      </c>
      <c r="E37" s="543" t="s">
        <v>6</v>
      </c>
      <c r="F37" s="545" t="s">
        <v>3</v>
      </c>
      <c r="G37" s="546" t="s">
        <v>1</v>
      </c>
      <c r="H37" s="546" t="s">
        <v>1</v>
      </c>
      <c r="I37" s="547" t="s">
        <v>1</v>
      </c>
      <c r="J37" s="548">
        <f t="shared" ref="J37:L39" si="5">J38</f>
        <v>150000</v>
      </c>
      <c r="K37" s="548">
        <f t="shared" si="5"/>
        <v>60000</v>
      </c>
      <c r="L37" s="549">
        <f t="shared" si="5"/>
        <v>60000</v>
      </c>
      <c r="M37" s="173"/>
    </row>
    <row r="38" spans="1:13" ht="26.25" customHeight="1" x14ac:dyDescent="0.25">
      <c r="A38" s="256"/>
      <c r="B38" s="264" t="s">
        <v>580</v>
      </c>
      <c r="C38" s="265" t="s">
        <v>7</v>
      </c>
      <c r="D38" s="266" t="s">
        <v>31</v>
      </c>
      <c r="E38" s="265" t="s">
        <v>6</v>
      </c>
      <c r="F38" s="267" t="s">
        <v>581</v>
      </c>
      <c r="G38" s="268" t="s">
        <v>1</v>
      </c>
      <c r="H38" s="268" t="s">
        <v>1</v>
      </c>
      <c r="I38" s="269" t="s">
        <v>1</v>
      </c>
      <c r="J38" s="270">
        <f t="shared" si="5"/>
        <v>150000</v>
      </c>
      <c r="K38" s="270">
        <f t="shared" si="5"/>
        <v>60000</v>
      </c>
      <c r="L38" s="271">
        <f t="shared" si="5"/>
        <v>60000</v>
      </c>
      <c r="M38" s="173"/>
    </row>
    <row r="39" spans="1:13" ht="24" customHeight="1" x14ac:dyDescent="0.25">
      <c r="A39" s="256"/>
      <c r="B39" s="272" t="s">
        <v>35</v>
      </c>
      <c r="C39" s="265" t="s">
        <v>7</v>
      </c>
      <c r="D39" s="266" t="s">
        <v>31</v>
      </c>
      <c r="E39" s="265" t="s">
        <v>6</v>
      </c>
      <c r="F39" s="267" t="s">
        <v>581</v>
      </c>
      <c r="G39" s="268">
        <v>4</v>
      </c>
      <c r="H39" s="268">
        <v>12</v>
      </c>
      <c r="I39" s="269" t="s">
        <v>1</v>
      </c>
      <c r="J39" s="270">
        <f t="shared" si="5"/>
        <v>150000</v>
      </c>
      <c r="K39" s="270">
        <f t="shared" si="5"/>
        <v>60000</v>
      </c>
      <c r="L39" s="271">
        <f t="shared" si="5"/>
        <v>60000</v>
      </c>
      <c r="M39" s="173"/>
    </row>
    <row r="40" spans="1:13" ht="33" customHeight="1" x14ac:dyDescent="0.25">
      <c r="A40" s="256"/>
      <c r="B40" s="273" t="s">
        <v>22</v>
      </c>
      <c r="C40" s="274" t="s">
        <v>7</v>
      </c>
      <c r="D40" s="275" t="s">
        <v>31</v>
      </c>
      <c r="E40" s="274" t="s">
        <v>6</v>
      </c>
      <c r="F40" s="276" t="s">
        <v>581</v>
      </c>
      <c r="G40" s="277">
        <v>4</v>
      </c>
      <c r="H40" s="277">
        <v>12</v>
      </c>
      <c r="I40" s="278" t="s">
        <v>19</v>
      </c>
      <c r="J40" s="279">
        <v>150000</v>
      </c>
      <c r="K40" s="279">
        <v>60000</v>
      </c>
      <c r="L40" s="280">
        <v>60000</v>
      </c>
      <c r="M40" s="173"/>
    </row>
    <row r="41" spans="1:13" ht="21.75" customHeight="1" x14ac:dyDescent="0.25">
      <c r="A41" s="256"/>
      <c r="B41" s="550" t="s">
        <v>577</v>
      </c>
      <c r="C41" s="551" t="s">
        <v>7</v>
      </c>
      <c r="D41" s="552" t="s">
        <v>31</v>
      </c>
      <c r="E41" s="551" t="s">
        <v>30</v>
      </c>
      <c r="F41" s="553" t="s">
        <v>3</v>
      </c>
      <c r="G41" s="554" t="s">
        <v>1</v>
      </c>
      <c r="H41" s="554" t="s">
        <v>1</v>
      </c>
      <c r="I41" s="555" t="s">
        <v>1</v>
      </c>
      <c r="J41" s="556">
        <f>J42+J45</f>
        <v>2909118</v>
      </c>
      <c r="K41" s="556">
        <f>K42+K45</f>
        <v>2971050</v>
      </c>
      <c r="L41" s="557">
        <f>L42+L45</f>
        <v>3084029</v>
      </c>
      <c r="M41" s="173"/>
    </row>
    <row r="42" spans="1:13" ht="27" customHeight="1" x14ac:dyDescent="0.25">
      <c r="A42" s="256"/>
      <c r="B42" s="264" t="s">
        <v>640</v>
      </c>
      <c r="C42" s="265" t="s">
        <v>7</v>
      </c>
      <c r="D42" s="266" t="s">
        <v>31</v>
      </c>
      <c r="E42" s="265">
        <v>6</v>
      </c>
      <c r="F42" s="267">
        <v>90038</v>
      </c>
      <c r="G42" s="268" t="s">
        <v>1</v>
      </c>
      <c r="H42" s="268" t="s">
        <v>1</v>
      </c>
      <c r="I42" s="269" t="s">
        <v>1</v>
      </c>
      <c r="J42" s="270">
        <f t="shared" ref="J42:L43" si="6">J43</f>
        <v>1487763</v>
      </c>
      <c r="K42" s="270">
        <f t="shared" si="6"/>
        <v>1487763</v>
      </c>
      <c r="L42" s="271">
        <f t="shared" si="6"/>
        <v>1487763</v>
      </c>
      <c r="M42" s="173"/>
    </row>
    <row r="43" spans="1:13" ht="18" customHeight="1" x14ac:dyDescent="0.25">
      <c r="A43" s="256"/>
      <c r="B43" s="272" t="s">
        <v>40</v>
      </c>
      <c r="C43" s="265" t="s">
        <v>7</v>
      </c>
      <c r="D43" s="266" t="s">
        <v>31</v>
      </c>
      <c r="E43" s="265">
        <v>6</v>
      </c>
      <c r="F43" s="267">
        <v>90038</v>
      </c>
      <c r="G43" s="268">
        <v>4</v>
      </c>
      <c r="H43" s="268">
        <v>9</v>
      </c>
      <c r="I43" s="269" t="s">
        <v>1</v>
      </c>
      <c r="J43" s="270">
        <f t="shared" si="6"/>
        <v>1487763</v>
      </c>
      <c r="K43" s="270">
        <f t="shared" si="6"/>
        <v>1487763</v>
      </c>
      <c r="L43" s="271">
        <f t="shared" si="6"/>
        <v>1487763</v>
      </c>
      <c r="M43" s="173"/>
    </row>
    <row r="44" spans="1:13" ht="32.25" customHeight="1" x14ac:dyDescent="0.25">
      <c r="A44" s="256"/>
      <c r="B44" s="273" t="s">
        <v>22</v>
      </c>
      <c r="C44" s="274" t="s">
        <v>7</v>
      </c>
      <c r="D44" s="275" t="s">
        <v>31</v>
      </c>
      <c r="E44" s="274">
        <v>6</v>
      </c>
      <c r="F44" s="276">
        <v>90038</v>
      </c>
      <c r="G44" s="277">
        <v>4</v>
      </c>
      <c r="H44" s="277">
        <v>9</v>
      </c>
      <c r="I44" s="278" t="s">
        <v>19</v>
      </c>
      <c r="J44" s="279">
        <v>1487763</v>
      </c>
      <c r="K44" s="279">
        <v>1487763</v>
      </c>
      <c r="L44" s="280">
        <v>1487763</v>
      </c>
      <c r="M44" s="173"/>
    </row>
    <row r="45" spans="1:13" ht="31.5" customHeight="1" x14ac:dyDescent="0.25">
      <c r="A45" s="256"/>
      <c r="B45" s="297" t="s">
        <v>38</v>
      </c>
      <c r="C45" s="298" t="s">
        <v>7</v>
      </c>
      <c r="D45" s="299" t="s">
        <v>31</v>
      </c>
      <c r="E45" s="298" t="s">
        <v>30</v>
      </c>
      <c r="F45" s="300" t="s">
        <v>36</v>
      </c>
      <c r="G45" s="301" t="s">
        <v>1</v>
      </c>
      <c r="H45" s="301" t="s">
        <v>1</v>
      </c>
      <c r="I45" s="302" t="s">
        <v>1</v>
      </c>
      <c r="J45" s="303">
        <f t="shared" ref="J45:L46" si="7">J46</f>
        <v>1421355</v>
      </c>
      <c r="K45" s="303">
        <f t="shared" si="7"/>
        <v>1483287</v>
      </c>
      <c r="L45" s="304">
        <f t="shared" si="7"/>
        <v>1596266</v>
      </c>
      <c r="M45" s="173"/>
    </row>
    <row r="46" spans="1:13" ht="18.75" customHeight="1" x14ac:dyDescent="0.25">
      <c r="A46" s="256"/>
      <c r="B46" s="272" t="s">
        <v>40</v>
      </c>
      <c r="C46" s="265" t="s">
        <v>7</v>
      </c>
      <c r="D46" s="266" t="s">
        <v>31</v>
      </c>
      <c r="E46" s="265" t="s">
        <v>30</v>
      </c>
      <c r="F46" s="267" t="s">
        <v>36</v>
      </c>
      <c r="G46" s="268">
        <v>4</v>
      </c>
      <c r="H46" s="268">
        <v>9</v>
      </c>
      <c r="I46" s="269" t="s">
        <v>1</v>
      </c>
      <c r="J46" s="270">
        <f t="shared" si="7"/>
        <v>1421355</v>
      </c>
      <c r="K46" s="270">
        <f t="shared" si="7"/>
        <v>1483287</v>
      </c>
      <c r="L46" s="271">
        <f t="shared" si="7"/>
        <v>1596266</v>
      </c>
      <c r="M46" s="173"/>
    </row>
    <row r="47" spans="1:13" ht="31.5" customHeight="1" x14ac:dyDescent="0.25">
      <c r="A47" s="256"/>
      <c r="B47" s="273" t="s">
        <v>22</v>
      </c>
      <c r="C47" s="274" t="s">
        <v>7</v>
      </c>
      <c r="D47" s="275" t="s">
        <v>31</v>
      </c>
      <c r="E47" s="274" t="s">
        <v>30</v>
      </c>
      <c r="F47" s="276" t="s">
        <v>36</v>
      </c>
      <c r="G47" s="277">
        <v>4</v>
      </c>
      <c r="H47" s="277">
        <v>9</v>
      </c>
      <c r="I47" s="278" t="s">
        <v>19</v>
      </c>
      <c r="J47" s="279">
        <v>1421355</v>
      </c>
      <c r="K47" s="279">
        <v>1483287</v>
      </c>
      <c r="L47" s="280">
        <v>1596266</v>
      </c>
      <c r="M47" s="173"/>
    </row>
    <row r="48" spans="1:13" ht="33.75" customHeight="1" x14ac:dyDescent="0.25">
      <c r="A48" s="256"/>
      <c r="B48" s="297" t="s">
        <v>632</v>
      </c>
      <c r="C48" s="298" t="s">
        <v>7</v>
      </c>
      <c r="D48" s="299" t="s">
        <v>31</v>
      </c>
      <c r="E48" s="298" t="s">
        <v>30</v>
      </c>
      <c r="F48" s="300" t="s">
        <v>627</v>
      </c>
      <c r="G48" s="301" t="s">
        <v>1</v>
      </c>
      <c r="H48" s="301" t="s">
        <v>1</v>
      </c>
      <c r="I48" s="302" t="s">
        <v>1</v>
      </c>
      <c r="J48" s="303"/>
      <c r="K48" s="303"/>
      <c r="L48" s="304">
        <v>0</v>
      </c>
      <c r="M48" s="173"/>
    </row>
    <row r="49" spans="1:13" ht="16.5" customHeight="1" x14ac:dyDescent="0.25">
      <c r="A49" s="256"/>
      <c r="B49" s="272" t="s">
        <v>40</v>
      </c>
      <c r="C49" s="265" t="s">
        <v>7</v>
      </c>
      <c r="D49" s="266" t="s">
        <v>31</v>
      </c>
      <c r="E49" s="265" t="s">
        <v>30</v>
      </c>
      <c r="F49" s="267" t="s">
        <v>627</v>
      </c>
      <c r="G49" s="268">
        <v>4</v>
      </c>
      <c r="H49" s="268">
        <v>9</v>
      </c>
      <c r="I49" s="269" t="s">
        <v>1</v>
      </c>
      <c r="J49" s="270"/>
      <c r="K49" s="270"/>
      <c r="L49" s="271">
        <v>0</v>
      </c>
      <c r="M49" s="173"/>
    </row>
    <row r="50" spans="1:13" ht="33" customHeight="1" x14ac:dyDescent="0.25">
      <c r="A50" s="256"/>
      <c r="B50" s="273" t="s">
        <v>22</v>
      </c>
      <c r="C50" s="274" t="s">
        <v>7</v>
      </c>
      <c r="D50" s="275" t="s">
        <v>31</v>
      </c>
      <c r="E50" s="274" t="s">
        <v>30</v>
      </c>
      <c r="F50" s="276" t="s">
        <v>627</v>
      </c>
      <c r="G50" s="277">
        <v>4</v>
      </c>
      <c r="H50" s="277">
        <v>9</v>
      </c>
      <c r="I50" s="278" t="s">
        <v>19</v>
      </c>
      <c r="J50" s="279"/>
      <c r="K50" s="279"/>
      <c r="L50" s="280">
        <v>0</v>
      </c>
      <c r="M50" s="173"/>
    </row>
    <row r="51" spans="1:13" ht="19.5" customHeight="1" x14ac:dyDescent="0.25">
      <c r="A51" s="256"/>
      <c r="B51" s="550" t="s">
        <v>582</v>
      </c>
      <c r="C51" s="551" t="s">
        <v>7</v>
      </c>
      <c r="D51" s="552" t="s">
        <v>31</v>
      </c>
      <c r="E51" s="551" t="s">
        <v>21</v>
      </c>
      <c r="F51" s="553" t="s">
        <v>3</v>
      </c>
      <c r="G51" s="554" t="s">
        <v>1</v>
      </c>
      <c r="H51" s="554" t="s">
        <v>1</v>
      </c>
      <c r="I51" s="555" t="s">
        <v>1</v>
      </c>
      <c r="J51" s="556">
        <f t="shared" ref="J51:L53" si="8">J52</f>
        <v>5300</v>
      </c>
      <c r="K51" s="556">
        <f t="shared" si="8"/>
        <v>5300</v>
      </c>
      <c r="L51" s="557">
        <f t="shared" si="8"/>
        <v>5300</v>
      </c>
      <c r="M51" s="173"/>
    </row>
    <row r="52" spans="1:13" ht="19.5" customHeight="1" x14ac:dyDescent="0.25">
      <c r="A52" s="256"/>
      <c r="B52" s="264" t="s">
        <v>32</v>
      </c>
      <c r="C52" s="265" t="s">
        <v>7</v>
      </c>
      <c r="D52" s="266" t="s">
        <v>31</v>
      </c>
      <c r="E52" s="265" t="s">
        <v>21</v>
      </c>
      <c r="F52" s="267" t="s">
        <v>29</v>
      </c>
      <c r="G52" s="268" t="s">
        <v>1</v>
      </c>
      <c r="H52" s="268" t="s">
        <v>1</v>
      </c>
      <c r="I52" s="269" t="s">
        <v>1</v>
      </c>
      <c r="J52" s="270">
        <f t="shared" si="8"/>
        <v>5300</v>
      </c>
      <c r="K52" s="270">
        <f t="shared" si="8"/>
        <v>5300</v>
      </c>
      <c r="L52" s="271">
        <f t="shared" si="8"/>
        <v>5300</v>
      </c>
      <c r="M52" s="173"/>
    </row>
    <row r="53" spans="1:13" ht="18.75" customHeight="1" x14ac:dyDescent="0.25">
      <c r="A53" s="256"/>
      <c r="B53" s="272" t="s">
        <v>33</v>
      </c>
      <c r="C53" s="265" t="s">
        <v>7</v>
      </c>
      <c r="D53" s="266" t="s">
        <v>31</v>
      </c>
      <c r="E53" s="265" t="s">
        <v>21</v>
      </c>
      <c r="F53" s="267" t="s">
        <v>29</v>
      </c>
      <c r="G53" s="268">
        <v>5</v>
      </c>
      <c r="H53" s="268">
        <v>1</v>
      </c>
      <c r="I53" s="269" t="s">
        <v>1</v>
      </c>
      <c r="J53" s="270">
        <f t="shared" si="8"/>
        <v>5300</v>
      </c>
      <c r="K53" s="270">
        <f t="shared" si="8"/>
        <v>5300</v>
      </c>
      <c r="L53" s="271">
        <f t="shared" si="8"/>
        <v>5300</v>
      </c>
      <c r="M53" s="173"/>
    </row>
    <row r="54" spans="1:13" ht="31.5" x14ac:dyDescent="0.25">
      <c r="A54" s="256"/>
      <c r="B54" s="404" t="s">
        <v>22</v>
      </c>
      <c r="C54" s="274" t="s">
        <v>7</v>
      </c>
      <c r="D54" s="275" t="s">
        <v>31</v>
      </c>
      <c r="E54" s="274" t="s">
        <v>21</v>
      </c>
      <c r="F54" s="276" t="s">
        <v>29</v>
      </c>
      <c r="G54" s="277">
        <v>5</v>
      </c>
      <c r="H54" s="277">
        <v>1</v>
      </c>
      <c r="I54" s="278" t="s">
        <v>19</v>
      </c>
      <c r="J54" s="279">
        <v>5300</v>
      </c>
      <c r="K54" s="279">
        <v>5300</v>
      </c>
      <c r="L54" s="280">
        <v>5300</v>
      </c>
      <c r="M54" s="173"/>
    </row>
    <row r="55" spans="1:13" ht="19.5" customHeight="1" x14ac:dyDescent="0.25">
      <c r="A55" s="256"/>
      <c r="B55" s="297" t="s">
        <v>582</v>
      </c>
      <c r="C55" s="298" t="s">
        <v>7</v>
      </c>
      <c r="D55" s="299" t="s">
        <v>31</v>
      </c>
      <c r="E55" s="298" t="s">
        <v>21</v>
      </c>
      <c r="F55" s="202" t="s">
        <v>629</v>
      </c>
      <c r="G55" s="301" t="s">
        <v>1</v>
      </c>
      <c r="H55" s="301" t="s">
        <v>1</v>
      </c>
      <c r="I55" s="302" t="s">
        <v>1</v>
      </c>
      <c r="J55" s="303"/>
      <c r="K55" s="403">
        <f t="shared" ref="K55:L57" si="9">K56</f>
        <v>0</v>
      </c>
      <c r="L55" s="403">
        <f t="shared" si="9"/>
        <v>0</v>
      </c>
      <c r="M55" s="173"/>
    </row>
    <row r="56" spans="1:13" ht="19.5" customHeight="1" x14ac:dyDescent="0.25">
      <c r="A56" s="256"/>
      <c r="B56" s="264" t="s">
        <v>32</v>
      </c>
      <c r="C56" s="265" t="s">
        <v>7</v>
      </c>
      <c r="D56" s="266" t="s">
        <v>31</v>
      </c>
      <c r="E56" s="265" t="s">
        <v>21</v>
      </c>
      <c r="F56" s="200" t="s">
        <v>629</v>
      </c>
      <c r="G56" s="268" t="s">
        <v>1</v>
      </c>
      <c r="H56" s="268" t="s">
        <v>1</v>
      </c>
      <c r="I56" s="269" t="s">
        <v>1</v>
      </c>
      <c r="J56" s="270"/>
      <c r="K56" s="403">
        <f t="shared" si="9"/>
        <v>0</v>
      </c>
      <c r="L56" s="403">
        <f t="shared" si="9"/>
        <v>0</v>
      </c>
      <c r="M56" s="173"/>
    </row>
    <row r="57" spans="1:13" ht="18.75" customHeight="1" x14ac:dyDescent="0.25">
      <c r="A57" s="256"/>
      <c r="B57" s="272" t="s">
        <v>33</v>
      </c>
      <c r="C57" s="265" t="s">
        <v>7</v>
      </c>
      <c r="D57" s="266" t="s">
        <v>31</v>
      </c>
      <c r="E57" s="265" t="s">
        <v>21</v>
      </c>
      <c r="F57" s="200" t="s">
        <v>629</v>
      </c>
      <c r="G57" s="268">
        <v>5</v>
      </c>
      <c r="H57" s="268">
        <v>1</v>
      </c>
      <c r="I57" s="269" t="s">
        <v>1</v>
      </c>
      <c r="J57" s="270"/>
      <c r="K57" s="403">
        <f t="shared" si="9"/>
        <v>0</v>
      </c>
      <c r="L57" s="403">
        <f t="shared" si="9"/>
        <v>0</v>
      </c>
      <c r="M57" s="173"/>
    </row>
    <row r="58" spans="1:13" ht="31.5" x14ac:dyDescent="0.25">
      <c r="A58" s="256"/>
      <c r="B58" s="273" t="s">
        <v>22</v>
      </c>
      <c r="C58" s="274" t="s">
        <v>7</v>
      </c>
      <c r="D58" s="275" t="s">
        <v>31</v>
      </c>
      <c r="E58" s="274" t="s">
        <v>21</v>
      </c>
      <c r="F58" s="201" t="s">
        <v>629</v>
      </c>
      <c r="G58" s="277">
        <v>5</v>
      </c>
      <c r="H58" s="277">
        <v>1</v>
      </c>
      <c r="I58" s="278" t="s">
        <v>19</v>
      </c>
      <c r="J58" s="279"/>
      <c r="K58" s="403"/>
      <c r="L58" s="403"/>
      <c r="M58" s="173"/>
    </row>
    <row r="59" spans="1:13" ht="33.75" customHeight="1" x14ac:dyDescent="0.25">
      <c r="A59" s="256"/>
      <c r="B59" s="550" t="s">
        <v>583</v>
      </c>
      <c r="C59" s="551" t="s">
        <v>7</v>
      </c>
      <c r="D59" s="552" t="s">
        <v>31</v>
      </c>
      <c r="E59" s="551" t="s">
        <v>48</v>
      </c>
      <c r="F59" s="553" t="s">
        <v>3</v>
      </c>
      <c r="G59" s="554" t="s">
        <v>1</v>
      </c>
      <c r="H59" s="554" t="s">
        <v>1</v>
      </c>
      <c r="I59" s="555" t="s">
        <v>1</v>
      </c>
      <c r="J59" s="556">
        <f t="shared" ref="J59:L61" si="10">J60</f>
        <v>1099187</v>
      </c>
      <c r="K59" s="556">
        <f t="shared" si="10"/>
        <v>1099187</v>
      </c>
      <c r="L59" s="557">
        <f t="shared" si="10"/>
        <v>1099187</v>
      </c>
      <c r="M59" s="173"/>
    </row>
    <row r="60" spans="1:13" ht="19.5" customHeight="1" x14ac:dyDescent="0.25">
      <c r="A60" s="256"/>
      <c r="B60" s="264" t="s">
        <v>27</v>
      </c>
      <c r="C60" s="265" t="s">
        <v>7</v>
      </c>
      <c r="D60" s="266" t="s">
        <v>31</v>
      </c>
      <c r="E60" s="265" t="s">
        <v>48</v>
      </c>
      <c r="F60" s="267" t="s">
        <v>26</v>
      </c>
      <c r="G60" s="268" t="s">
        <v>1</v>
      </c>
      <c r="H60" s="268" t="s">
        <v>1</v>
      </c>
      <c r="I60" s="269" t="s">
        <v>1</v>
      </c>
      <c r="J60" s="270">
        <f t="shared" si="10"/>
        <v>1099187</v>
      </c>
      <c r="K60" s="270">
        <f t="shared" si="10"/>
        <v>1099187</v>
      </c>
      <c r="L60" s="271">
        <f t="shared" si="10"/>
        <v>1099187</v>
      </c>
      <c r="M60" s="173"/>
    </row>
    <row r="61" spans="1:13" ht="18.75" customHeight="1" x14ac:dyDescent="0.25">
      <c r="A61" s="256"/>
      <c r="B61" s="272" t="s">
        <v>28</v>
      </c>
      <c r="C61" s="265" t="s">
        <v>7</v>
      </c>
      <c r="D61" s="266" t="s">
        <v>31</v>
      </c>
      <c r="E61" s="265" t="s">
        <v>48</v>
      </c>
      <c r="F61" s="267" t="s">
        <v>26</v>
      </c>
      <c r="G61" s="268">
        <v>5</v>
      </c>
      <c r="H61" s="268">
        <v>2</v>
      </c>
      <c r="I61" s="269" t="s">
        <v>1</v>
      </c>
      <c r="J61" s="270">
        <f t="shared" si="10"/>
        <v>1099187</v>
      </c>
      <c r="K61" s="270">
        <f t="shared" si="10"/>
        <v>1099187</v>
      </c>
      <c r="L61" s="271">
        <f t="shared" si="10"/>
        <v>1099187</v>
      </c>
      <c r="M61" s="173"/>
    </row>
    <row r="62" spans="1:13" ht="33.75" customHeight="1" x14ac:dyDescent="0.25">
      <c r="A62" s="256"/>
      <c r="B62" s="273" t="s">
        <v>22</v>
      </c>
      <c r="C62" s="274" t="s">
        <v>7</v>
      </c>
      <c r="D62" s="275" t="s">
        <v>31</v>
      </c>
      <c r="E62" s="274" t="s">
        <v>48</v>
      </c>
      <c r="F62" s="276" t="s">
        <v>26</v>
      </c>
      <c r="G62" s="277">
        <v>5</v>
      </c>
      <c r="H62" s="277">
        <v>2</v>
      </c>
      <c r="I62" s="278" t="s">
        <v>19</v>
      </c>
      <c r="J62" s="279">
        <v>1099187</v>
      </c>
      <c r="K62" s="279">
        <v>1099187</v>
      </c>
      <c r="L62" s="280">
        <v>1099187</v>
      </c>
      <c r="M62" s="173"/>
    </row>
    <row r="63" spans="1:13" ht="30.75" customHeight="1" x14ac:dyDescent="0.25">
      <c r="A63" s="256"/>
      <c r="B63" s="550" t="s">
        <v>584</v>
      </c>
      <c r="C63" s="551" t="s">
        <v>7</v>
      </c>
      <c r="D63" s="552" t="s">
        <v>31</v>
      </c>
      <c r="E63" s="551" t="s">
        <v>39</v>
      </c>
      <c r="F63" s="553" t="s">
        <v>3</v>
      </c>
      <c r="G63" s="554" t="s">
        <v>1</v>
      </c>
      <c r="H63" s="554" t="s">
        <v>1</v>
      </c>
      <c r="I63" s="555" t="s">
        <v>1</v>
      </c>
      <c r="J63" s="558">
        <f>J64+J67</f>
        <v>1396954.28</v>
      </c>
      <c r="K63" s="558">
        <f>K64+K67</f>
        <v>914150</v>
      </c>
      <c r="L63" s="559">
        <f>L64+L67</f>
        <v>914150</v>
      </c>
      <c r="M63" s="173"/>
    </row>
    <row r="64" spans="1:13" ht="20.25" customHeight="1" x14ac:dyDescent="0.25">
      <c r="A64" s="256"/>
      <c r="B64" s="264" t="s">
        <v>585</v>
      </c>
      <c r="C64" s="265" t="s">
        <v>7</v>
      </c>
      <c r="D64" s="266" t="s">
        <v>31</v>
      </c>
      <c r="E64" s="265" t="s">
        <v>39</v>
      </c>
      <c r="F64" s="267" t="s">
        <v>24</v>
      </c>
      <c r="G64" s="268" t="s">
        <v>1</v>
      </c>
      <c r="H64" s="268" t="s">
        <v>1</v>
      </c>
      <c r="I64" s="269" t="s">
        <v>1</v>
      </c>
      <c r="J64" s="279">
        <f t="shared" ref="J64:L65" si="11">J65</f>
        <v>536954.28</v>
      </c>
      <c r="K64" s="279">
        <f t="shared" si="11"/>
        <v>54150</v>
      </c>
      <c r="L64" s="280">
        <f t="shared" si="11"/>
        <v>54150</v>
      </c>
      <c r="M64" s="173"/>
    </row>
    <row r="65" spans="1:13" ht="20.25" customHeight="1" x14ac:dyDescent="0.25">
      <c r="A65" s="256"/>
      <c r="B65" s="272" t="s">
        <v>25</v>
      </c>
      <c r="C65" s="265" t="s">
        <v>7</v>
      </c>
      <c r="D65" s="266" t="s">
        <v>31</v>
      </c>
      <c r="E65" s="265" t="s">
        <v>39</v>
      </c>
      <c r="F65" s="267" t="s">
        <v>24</v>
      </c>
      <c r="G65" s="268">
        <v>5</v>
      </c>
      <c r="H65" s="268">
        <v>3</v>
      </c>
      <c r="I65" s="269" t="s">
        <v>1</v>
      </c>
      <c r="J65" s="279">
        <f t="shared" si="11"/>
        <v>536954.28</v>
      </c>
      <c r="K65" s="279">
        <f t="shared" si="11"/>
        <v>54150</v>
      </c>
      <c r="L65" s="280">
        <f t="shared" si="11"/>
        <v>54150</v>
      </c>
      <c r="M65" s="173"/>
    </row>
    <row r="66" spans="1:13" ht="36" customHeight="1" x14ac:dyDescent="0.25">
      <c r="A66" s="256"/>
      <c r="B66" s="273" t="s">
        <v>22</v>
      </c>
      <c r="C66" s="274" t="s">
        <v>7</v>
      </c>
      <c r="D66" s="275" t="s">
        <v>31</v>
      </c>
      <c r="E66" s="274" t="s">
        <v>39</v>
      </c>
      <c r="F66" s="276" t="s">
        <v>24</v>
      </c>
      <c r="G66" s="277">
        <v>5</v>
      </c>
      <c r="H66" s="277">
        <v>3</v>
      </c>
      <c r="I66" s="278" t="s">
        <v>19</v>
      </c>
      <c r="J66" s="279">
        <v>536954.28</v>
      </c>
      <c r="K66" s="279">
        <v>54150</v>
      </c>
      <c r="L66" s="280">
        <v>54150</v>
      </c>
      <c r="M66" s="173"/>
    </row>
    <row r="67" spans="1:13" ht="34.5" customHeight="1" x14ac:dyDescent="0.25">
      <c r="A67" s="256"/>
      <c r="B67" s="297" t="s">
        <v>578</v>
      </c>
      <c r="C67" s="298" t="s">
        <v>7</v>
      </c>
      <c r="D67" s="299" t="s">
        <v>31</v>
      </c>
      <c r="E67" s="298" t="s">
        <v>37</v>
      </c>
      <c r="F67" s="300" t="s">
        <v>3</v>
      </c>
      <c r="G67" s="301" t="s">
        <v>1</v>
      </c>
      <c r="H67" s="301" t="s">
        <v>1</v>
      </c>
      <c r="I67" s="302" t="s">
        <v>1</v>
      </c>
      <c r="J67" s="279">
        <f t="shared" ref="J67:L69" si="12">J68</f>
        <v>860000</v>
      </c>
      <c r="K67" s="279">
        <f t="shared" si="12"/>
        <v>860000</v>
      </c>
      <c r="L67" s="280">
        <f t="shared" si="12"/>
        <v>860000</v>
      </c>
      <c r="M67" s="173"/>
    </row>
    <row r="68" spans="1:13" ht="18" customHeight="1" x14ac:dyDescent="0.25">
      <c r="A68" s="256"/>
      <c r="B68" s="264" t="s">
        <v>23</v>
      </c>
      <c r="C68" s="265" t="s">
        <v>7</v>
      </c>
      <c r="D68" s="266" t="s">
        <v>31</v>
      </c>
      <c r="E68" s="265" t="s">
        <v>37</v>
      </c>
      <c r="F68" s="267" t="s">
        <v>20</v>
      </c>
      <c r="G68" s="268" t="s">
        <v>1</v>
      </c>
      <c r="H68" s="268" t="s">
        <v>1</v>
      </c>
      <c r="I68" s="269" t="s">
        <v>1</v>
      </c>
      <c r="J68" s="279">
        <f t="shared" si="12"/>
        <v>860000</v>
      </c>
      <c r="K68" s="279">
        <f t="shared" si="12"/>
        <v>860000</v>
      </c>
      <c r="L68" s="280">
        <f t="shared" si="12"/>
        <v>860000</v>
      </c>
      <c r="M68" s="173"/>
    </row>
    <row r="69" spans="1:13" ht="20.25" customHeight="1" x14ac:dyDescent="0.25">
      <c r="A69" s="256"/>
      <c r="B69" s="272" t="s">
        <v>25</v>
      </c>
      <c r="C69" s="265" t="s">
        <v>7</v>
      </c>
      <c r="D69" s="266" t="s">
        <v>31</v>
      </c>
      <c r="E69" s="265" t="s">
        <v>37</v>
      </c>
      <c r="F69" s="267" t="s">
        <v>20</v>
      </c>
      <c r="G69" s="268">
        <v>5</v>
      </c>
      <c r="H69" s="268">
        <v>3</v>
      </c>
      <c r="I69" s="269" t="s">
        <v>1</v>
      </c>
      <c r="J69" s="279">
        <f t="shared" si="12"/>
        <v>860000</v>
      </c>
      <c r="K69" s="279">
        <f t="shared" si="12"/>
        <v>860000</v>
      </c>
      <c r="L69" s="280">
        <f t="shared" si="12"/>
        <v>860000</v>
      </c>
      <c r="M69" s="173"/>
    </row>
    <row r="70" spans="1:13" ht="36" customHeight="1" x14ac:dyDescent="0.25">
      <c r="A70" s="256"/>
      <c r="B70" s="273" t="s">
        <v>22</v>
      </c>
      <c r="C70" s="274" t="s">
        <v>7</v>
      </c>
      <c r="D70" s="275" t="s">
        <v>31</v>
      </c>
      <c r="E70" s="274" t="s">
        <v>37</v>
      </c>
      <c r="F70" s="276" t="s">
        <v>20</v>
      </c>
      <c r="G70" s="277">
        <v>5</v>
      </c>
      <c r="H70" s="277">
        <v>3</v>
      </c>
      <c r="I70" s="278" t="s">
        <v>19</v>
      </c>
      <c r="J70" s="279">
        <v>860000</v>
      </c>
      <c r="K70" s="279">
        <v>860000</v>
      </c>
      <c r="L70" s="280">
        <v>860000</v>
      </c>
      <c r="M70" s="173"/>
    </row>
    <row r="71" spans="1:13" ht="36" customHeight="1" x14ac:dyDescent="0.25">
      <c r="A71" s="256"/>
      <c r="B71" s="550" t="s">
        <v>592</v>
      </c>
      <c r="C71" s="551" t="s">
        <v>7</v>
      </c>
      <c r="D71" s="552" t="s">
        <v>31</v>
      </c>
      <c r="E71" s="551" t="s">
        <v>593</v>
      </c>
      <c r="F71" s="553" t="s">
        <v>3</v>
      </c>
      <c r="G71" s="554" t="s">
        <v>1</v>
      </c>
      <c r="H71" s="554" t="s">
        <v>1</v>
      </c>
      <c r="I71" s="555" t="s">
        <v>1</v>
      </c>
      <c r="J71" s="560">
        <f t="shared" ref="J71:L73" si="13">J72</f>
        <v>100000</v>
      </c>
      <c r="K71" s="560">
        <f t="shared" si="13"/>
        <v>50000</v>
      </c>
      <c r="L71" s="560">
        <f t="shared" si="13"/>
        <v>50000</v>
      </c>
      <c r="M71" s="173"/>
    </row>
    <row r="72" spans="1:13" ht="31.5" customHeight="1" x14ac:dyDescent="0.25">
      <c r="A72" s="256"/>
      <c r="B72" s="264" t="s">
        <v>641</v>
      </c>
      <c r="C72" s="265" t="s">
        <v>7</v>
      </c>
      <c r="D72" s="266" t="s">
        <v>31</v>
      </c>
      <c r="E72" s="265" t="s">
        <v>593</v>
      </c>
      <c r="F72" s="267" t="s">
        <v>552</v>
      </c>
      <c r="G72" s="268" t="s">
        <v>1</v>
      </c>
      <c r="H72" s="268" t="s">
        <v>1</v>
      </c>
      <c r="I72" s="269" t="s">
        <v>1</v>
      </c>
      <c r="J72" s="403">
        <f t="shared" si="13"/>
        <v>100000</v>
      </c>
      <c r="K72" s="403">
        <f t="shared" si="13"/>
        <v>50000</v>
      </c>
      <c r="L72" s="403">
        <f t="shared" si="13"/>
        <v>50000</v>
      </c>
      <c r="M72" s="173"/>
    </row>
    <row r="73" spans="1:13" ht="18" customHeight="1" x14ac:dyDescent="0.25">
      <c r="A73" s="256"/>
      <c r="B73" s="272" t="s">
        <v>591</v>
      </c>
      <c r="C73" s="265" t="s">
        <v>7</v>
      </c>
      <c r="D73" s="266" t="s">
        <v>31</v>
      </c>
      <c r="E73" s="265" t="s">
        <v>593</v>
      </c>
      <c r="F73" s="267" t="s">
        <v>552</v>
      </c>
      <c r="G73" s="268">
        <v>11</v>
      </c>
      <c r="H73" s="268">
        <v>1</v>
      </c>
      <c r="I73" s="269" t="s">
        <v>1</v>
      </c>
      <c r="J73" s="403">
        <f t="shared" si="13"/>
        <v>100000</v>
      </c>
      <c r="K73" s="403">
        <f t="shared" si="13"/>
        <v>50000</v>
      </c>
      <c r="L73" s="403">
        <f t="shared" si="13"/>
        <v>50000</v>
      </c>
      <c r="M73" s="173"/>
    </row>
    <row r="74" spans="1:13" ht="30.75" customHeight="1" x14ac:dyDescent="0.25">
      <c r="A74" s="256"/>
      <c r="B74" s="273" t="s">
        <v>22</v>
      </c>
      <c r="C74" s="274" t="s">
        <v>7</v>
      </c>
      <c r="D74" s="275" t="s">
        <v>31</v>
      </c>
      <c r="E74" s="274" t="s">
        <v>593</v>
      </c>
      <c r="F74" s="276" t="s">
        <v>552</v>
      </c>
      <c r="G74" s="277">
        <v>11</v>
      </c>
      <c r="H74" s="277">
        <v>1</v>
      </c>
      <c r="I74" s="278" t="s">
        <v>19</v>
      </c>
      <c r="J74" s="403">
        <v>100000</v>
      </c>
      <c r="K74" s="403">
        <v>50000</v>
      </c>
      <c r="L74" s="403">
        <v>50000</v>
      </c>
      <c r="M74" s="173"/>
    </row>
    <row r="75" spans="1:13" ht="66" customHeight="1" x14ac:dyDescent="0.25">
      <c r="A75" s="256"/>
      <c r="B75" s="561" t="s">
        <v>630</v>
      </c>
      <c r="C75" s="536" t="s">
        <v>49</v>
      </c>
      <c r="D75" s="537" t="s">
        <v>5</v>
      </c>
      <c r="E75" s="536" t="s">
        <v>4</v>
      </c>
      <c r="F75" s="538" t="s">
        <v>3</v>
      </c>
      <c r="G75" s="534" t="s">
        <v>1</v>
      </c>
      <c r="H75" s="534" t="s">
        <v>1</v>
      </c>
      <c r="I75" s="539" t="s">
        <v>1</v>
      </c>
      <c r="J75" s="540">
        <f>J76</f>
        <v>15804843.720000001</v>
      </c>
      <c r="K75" s="540">
        <f>K76</f>
        <v>15093364</v>
      </c>
      <c r="L75" s="541">
        <f>L76</f>
        <v>14985797</v>
      </c>
      <c r="M75" s="173"/>
    </row>
    <row r="76" spans="1:13" ht="18.75" customHeight="1" x14ac:dyDescent="0.25">
      <c r="A76" s="256"/>
      <c r="B76" s="289" t="s">
        <v>548</v>
      </c>
      <c r="C76" s="290" t="s">
        <v>49</v>
      </c>
      <c r="D76" s="291" t="s">
        <v>31</v>
      </c>
      <c r="E76" s="290" t="s">
        <v>4</v>
      </c>
      <c r="F76" s="292" t="s">
        <v>3</v>
      </c>
      <c r="G76" s="293" t="s">
        <v>1</v>
      </c>
      <c r="H76" s="293" t="s">
        <v>1</v>
      </c>
      <c r="I76" s="294" t="s">
        <v>1</v>
      </c>
      <c r="J76" s="295">
        <f>J77+J107+J120</f>
        <v>15804843.720000001</v>
      </c>
      <c r="K76" s="295">
        <f>K77+K107+K120</f>
        <v>15093364</v>
      </c>
      <c r="L76" s="296">
        <f>L77+L107+L120</f>
        <v>14985797</v>
      </c>
      <c r="M76" s="173"/>
    </row>
    <row r="77" spans="1:13" ht="35.25" customHeight="1" x14ac:dyDescent="0.25">
      <c r="A77" s="256"/>
      <c r="B77" s="264" t="s">
        <v>549</v>
      </c>
      <c r="C77" s="265" t="s">
        <v>49</v>
      </c>
      <c r="D77" s="266" t="s">
        <v>31</v>
      </c>
      <c r="E77" s="265" t="s">
        <v>6</v>
      </c>
      <c r="F77" s="267" t="s">
        <v>3</v>
      </c>
      <c r="G77" s="268" t="s">
        <v>1</v>
      </c>
      <c r="H77" s="268" t="s">
        <v>1</v>
      </c>
      <c r="I77" s="269" t="s">
        <v>1</v>
      </c>
      <c r="J77" s="270">
        <f>J78+J81+J85+J89+J93+J104+J98+J100+J96+J102</f>
        <v>15001559.120000001</v>
      </c>
      <c r="K77" s="270">
        <f>K78+K81+K85+K89+K93+K96+K98+K100+K102+K104</f>
        <v>14493648</v>
      </c>
      <c r="L77" s="271">
        <f>L78+L81+L85+L89+L93+L104+L98+L100+L96+L102</f>
        <v>14426381</v>
      </c>
      <c r="M77" s="173"/>
    </row>
    <row r="78" spans="1:13" ht="19.5" customHeight="1" x14ac:dyDescent="0.25">
      <c r="A78" s="256"/>
      <c r="B78" s="542" t="s">
        <v>550</v>
      </c>
      <c r="C78" s="543" t="s">
        <v>49</v>
      </c>
      <c r="D78" s="544" t="s">
        <v>31</v>
      </c>
      <c r="E78" s="543" t="s">
        <v>6</v>
      </c>
      <c r="F78" s="545" t="s">
        <v>63</v>
      </c>
      <c r="G78" s="546" t="s">
        <v>1</v>
      </c>
      <c r="H78" s="546" t="s">
        <v>1</v>
      </c>
      <c r="I78" s="547" t="s">
        <v>1</v>
      </c>
      <c r="J78" s="548">
        <f t="shared" ref="J78:L79" si="14">J79</f>
        <v>1376779.33</v>
      </c>
      <c r="K78" s="548">
        <f t="shared" si="14"/>
        <v>1376779.33</v>
      </c>
      <c r="L78" s="549">
        <f t="shared" si="14"/>
        <v>1376779.33</v>
      </c>
      <c r="M78" s="173"/>
    </row>
    <row r="79" spans="1:13" ht="38.25" customHeight="1" x14ac:dyDescent="0.25">
      <c r="A79" s="256"/>
      <c r="B79" s="272" t="s">
        <v>64</v>
      </c>
      <c r="C79" s="265" t="s">
        <v>49</v>
      </c>
      <c r="D79" s="266" t="s">
        <v>31</v>
      </c>
      <c r="E79" s="265" t="s">
        <v>6</v>
      </c>
      <c r="F79" s="267" t="s">
        <v>63</v>
      </c>
      <c r="G79" s="268">
        <v>1</v>
      </c>
      <c r="H79" s="268">
        <v>2</v>
      </c>
      <c r="I79" s="269" t="s">
        <v>1</v>
      </c>
      <c r="J79" s="270">
        <f t="shared" si="14"/>
        <v>1376779.33</v>
      </c>
      <c r="K79" s="270">
        <f t="shared" si="14"/>
        <v>1376779.33</v>
      </c>
      <c r="L79" s="271">
        <f t="shared" si="14"/>
        <v>1376779.33</v>
      </c>
      <c r="M79" s="173"/>
    </row>
    <row r="80" spans="1:13" ht="34.5" customHeight="1" x14ac:dyDescent="0.25">
      <c r="A80" s="256"/>
      <c r="B80" s="273" t="s">
        <v>51</v>
      </c>
      <c r="C80" s="274" t="s">
        <v>49</v>
      </c>
      <c r="D80" s="275" t="s">
        <v>31</v>
      </c>
      <c r="E80" s="274" t="s">
        <v>6</v>
      </c>
      <c r="F80" s="276" t="s">
        <v>63</v>
      </c>
      <c r="G80" s="277">
        <v>1</v>
      </c>
      <c r="H80" s="277">
        <v>2</v>
      </c>
      <c r="I80" s="278" t="s">
        <v>50</v>
      </c>
      <c r="J80" s="279">
        <v>1376779.33</v>
      </c>
      <c r="K80" s="279">
        <v>1376779.33</v>
      </c>
      <c r="L80" s="280">
        <v>1376779.33</v>
      </c>
      <c r="M80" s="173"/>
    </row>
    <row r="81" spans="1:13" ht="17.25" customHeight="1" x14ac:dyDescent="0.25">
      <c r="A81" s="256"/>
      <c r="B81" s="550" t="s">
        <v>551</v>
      </c>
      <c r="C81" s="551" t="s">
        <v>49</v>
      </c>
      <c r="D81" s="552" t="s">
        <v>31</v>
      </c>
      <c r="E81" s="551" t="s">
        <v>6</v>
      </c>
      <c r="F81" s="553" t="s">
        <v>61</v>
      </c>
      <c r="G81" s="554" t="s">
        <v>1</v>
      </c>
      <c r="H81" s="554" t="s">
        <v>1</v>
      </c>
      <c r="I81" s="555" t="s">
        <v>1</v>
      </c>
      <c r="J81" s="556">
        <f>J82</f>
        <v>4034607.59</v>
      </c>
      <c r="K81" s="556">
        <f>K82</f>
        <v>4034607.59</v>
      </c>
      <c r="L81" s="557">
        <f>L82</f>
        <v>4034607.59</v>
      </c>
      <c r="M81" s="173"/>
    </row>
    <row r="82" spans="1:13" ht="54" customHeight="1" x14ac:dyDescent="0.25">
      <c r="A82" s="256"/>
      <c r="B82" s="272" t="s">
        <v>62</v>
      </c>
      <c r="C82" s="265" t="s">
        <v>49</v>
      </c>
      <c r="D82" s="266" t="s">
        <v>31</v>
      </c>
      <c r="E82" s="265" t="s">
        <v>6</v>
      </c>
      <c r="F82" s="267" t="s">
        <v>61</v>
      </c>
      <c r="G82" s="268">
        <v>1</v>
      </c>
      <c r="H82" s="268">
        <v>4</v>
      </c>
      <c r="I82" s="269" t="s">
        <v>1</v>
      </c>
      <c r="J82" s="270">
        <f>J83+J84</f>
        <v>4034607.59</v>
      </c>
      <c r="K82" s="270">
        <f>K83+K84</f>
        <v>4034607.59</v>
      </c>
      <c r="L82" s="271">
        <f>L83+L84</f>
        <v>4034607.59</v>
      </c>
      <c r="M82" s="173"/>
    </row>
    <row r="83" spans="1:13" ht="33" customHeight="1" x14ac:dyDescent="0.25">
      <c r="A83" s="256"/>
      <c r="B83" s="272" t="s">
        <v>51</v>
      </c>
      <c r="C83" s="265" t="s">
        <v>49</v>
      </c>
      <c r="D83" s="266" t="s">
        <v>31</v>
      </c>
      <c r="E83" s="265" t="s">
        <v>6</v>
      </c>
      <c r="F83" s="267" t="s">
        <v>61</v>
      </c>
      <c r="G83" s="268">
        <v>1</v>
      </c>
      <c r="H83" s="268">
        <v>4</v>
      </c>
      <c r="I83" s="269" t="s">
        <v>50</v>
      </c>
      <c r="J83" s="270">
        <v>3794607.59</v>
      </c>
      <c r="K83" s="270">
        <v>3794607.59</v>
      </c>
      <c r="L83" s="271">
        <v>3794607.59</v>
      </c>
      <c r="M83" s="173"/>
    </row>
    <row r="84" spans="1:13" ht="36" customHeight="1" x14ac:dyDescent="0.25">
      <c r="A84" s="256"/>
      <c r="B84" s="273" t="s">
        <v>22</v>
      </c>
      <c r="C84" s="274" t="s">
        <v>49</v>
      </c>
      <c r="D84" s="275" t="s">
        <v>31</v>
      </c>
      <c r="E84" s="274" t="s">
        <v>6</v>
      </c>
      <c r="F84" s="276" t="s">
        <v>61</v>
      </c>
      <c r="G84" s="277">
        <v>1</v>
      </c>
      <c r="H84" s="277">
        <v>4</v>
      </c>
      <c r="I84" s="278" t="s">
        <v>19</v>
      </c>
      <c r="J84" s="279">
        <v>240000</v>
      </c>
      <c r="K84" s="279">
        <v>240000</v>
      </c>
      <c r="L84" s="280">
        <v>240000</v>
      </c>
      <c r="M84" s="173"/>
    </row>
    <row r="85" spans="1:13" ht="34.5" customHeight="1" x14ac:dyDescent="0.25">
      <c r="A85" s="256"/>
      <c r="B85" s="550" t="s">
        <v>571</v>
      </c>
      <c r="C85" s="551" t="s">
        <v>49</v>
      </c>
      <c r="D85" s="552" t="s">
        <v>31</v>
      </c>
      <c r="E85" s="551" t="s">
        <v>6</v>
      </c>
      <c r="F85" s="553" t="s">
        <v>47</v>
      </c>
      <c r="G85" s="554" t="s">
        <v>1</v>
      </c>
      <c r="H85" s="554" t="s">
        <v>1</v>
      </c>
      <c r="I85" s="555" t="s">
        <v>1</v>
      </c>
      <c r="J85" s="556">
        <f t="shared" ref="J85:L86" si="15">J86</f>
        <v>338500</v>
      </c>
      <c r="K85" s="556">
        <f t="shared" si="15"/>
        <v>351500</v>
      </c>
      <c r="L85" s="557">
        <f t="shared" si="15"/>
        <v>366700</v>
      </c>
      <c r="M85" s="173"/>
    </row>
    <row r="86" spans="1:13" ht="25.5" customHeight="1" x14ac:dyDescent="0.25">
      <c r="A86" s="256"/>
      <c r="B86" s="272" t="s">
        <v>52</v>
      </c>
      <c r="C86" s="265" t="s">
        <v>49</v>
      </c>
      <c r="D86" s="266" t="s">
        <v>31</v>
      </c>
      <c r="E86" s="265" t="s">
        <v>6</v>
      </c>
      <c r="F86" s="267" t="s">
        <v>47</v>
      </c>
      <c r="G86" s="268">
        <v>2</v>
      </c>
      <c r="H86" s="268">
        <v>3</v>
      </c>
      <c r="I86" s="269" t="s">
        <v>1</v>
      </c>
      <c r="J86" s="270">
        <f t="shared" si="15"/>
        <v>338500</v>
      </c>
      <c r="K86" s="270">
        <f t="shared" si="15"/>
        <v>351500</v>
      </c>
      <c r="L86" s="271">
        <f t="shared" si="15"/>
        <v>366700</v>
      </c>
      <c r="M86" s="173"/>
    </row>
    <row r="87" spans="1:13" ht="29.25" customHeight="1" x14ac:dyDescent="0.25">
      <c r="A87" s="256"/>
      <c r="B87" s="272" t="s">
        <v>51</v>
      </c>
      <c r="C87" s="265" t="s">
        <v>49</v>
      </c>
      <c r="D87" s="266" t="s">
        <v>31</v>
      </c>
      <c r="E87" s="265" t="s">
        <v>6</v>
      </c>
      <c r="F87" s="267" t="s">
        <v>47</v>
      </c>
      <c r="G87" s="268">
        <v>2</v>
      </c>
      <c r="H87" s="268">
        <v>3</v>
      </c>
      <c r="I87" s="269" t="s">
        <v>50</v>
      </c>
      <c r="J87" s="270">
        <v>338500</v>
      </c>
      <c r="K87" s="270">
        <v>351500</v>
      </c>
      <c r="L87" s="271">
        <v>366700</v>
      </c>
      <c r="M87" s="173"/>
    </row>
    <row r="88" spans="1:13" ht="36" customHeight="1" x14ac:dyDescent="0.25">
      <c r="A88" s="256"/>
      <c r="B88" s="273" t="s">
        <v>22</v>
      </c>
      <c r="C88" s="274" t="s">
        <v>49</v>
      </c>
      <c r="D88" s="275" t="s">
        <v>31</v>
      </c>
      <c r="E88" s="274" t="s">
        <v>6</v>
      </c>
      <c r="F88" s="276" t="s">
        <v>47</v>
      </c>
      <c r="G88" s="277">
        <v>2</v>
      </c>
      <c r="H88" s="277">
        <v>3</v>
      </c>
      <c r="I88" s="278" t="s">
        <v>19</v>
      </c>
      <c r="J88" s="279"/>
      <c r="K88" s="279"/>
      <c r="L88" s="280"/>
      <c r="M88" s="173"/>
    </row>
    <row r="89" spans="1:13" ht="39.75" customHeight="1" x14ac:dyDescent="0.25">
      <c r="A89" s="256"/>
      <c r="B89" s="550" t="s">
        <v>563</v>
      </c>
      <c r="C89" s="551" t="s">
        <v>49</v>
      </c>
      <c r="D89" s="552" t="s">
        <v>31</v>
      </c>
      <c r="E89" s="551" t="s">
        <v>6</v>
      </c>
      <c r="F89" s="553" t="s">
        <v>564</v>
      </c>
      <c r="G89" s="554" t="s">
        <v>1</v>
      </c>
      <c r="H89" s="554" t="s">
        <v>1</v>
      </c>
      <c r="I89" s="555" t="s">
        <v>1</v>
      </c>
      <c r="J89" s="556">
        <f>J90</f>
        <v>8000472.2000000002</v>
      </c>
      <c r="K89" s="556">
        <f>K90</f>
        <v>8132961.0800000001</v>
      </c>
      <c r="L89" s="557">
        <f>L90</f>
        <v>8050494.0800000001</v>
      </c>
      <c r="M89" s="173"/>
    </row>
    <row r="90" spans="1:13" ht="29.25" customHeight="1" x14ac:dyDescent="0.25">
      <c r="A90" s="256"/>
      <c r="B90" s="272" t="s">
        <v>60</v>
      </c>
      <c r="C90" s="265" t="s">
        <v>49</v>
      </c>
      <c r="D90" s="266" t="s">
        <v>31</v>
      </c>
      <c r="E90" s="265" t="s">
        <v>6</v>
      </c>
      <c r="F90" s="267" t="s">
        <v>564</v>
      </c>
      <c r="G90" s="268">
        <v>1</v>
      </c>
      <c r="H90" s="268">
        <v>13</v>
      </c>
      <c r="I90" s="269" t="s">
        <v>1</v>
      </c>
      <c r="J90" s="270">
        <f>J91+J92</f>
        <v>8000472.2000000002</v>
      </c>
      <c r="K90" s="270">
        <f>K91+K92</f>
        <v>8132961.0800000001</v>
      </c>
      <c r="L90" s="271">
        <f>L91+L92</f>
        <v>8050494.0800000001</v>
      </c>
      <c r="M90" s="173"/>
    </row>
    <row r="91" spans="1:13" ht="30" customHeight="1" x14ac:dyDescent="0.25">
      <c r="A91" s="256"/>
      <c r="B91" s="272" t="s">
        <v>565</v>
      </c>
      <c r="C91" s="265" t="s">
        <v>49</v>
      </c>
      <c r="D91" s="266" t="s">
        <v>31</v>
      </c>
      <c r="E91" s="265" t="s">
        <v>6</v>
      </c>
      <c r="F91" s="267" t="s">
        <v>564</v>
      </c>
      <c r="G91" s="268">
        <v>1</v>
      </c>
      <c r="H91" s="268">
        <v>13</v>
      </c>
      <c r="I91" s="269" t="s">
        <v>566</v>
      </c>
      <c r="J91" s="270">
        <v>6281302.2000000002</v>
      </c>
      <c r="K91" s="270">
        <v>6780302.2000000002</v>
      </c>
      <c r="L91" s="271">
        <v>6780302.2000000002</v>
      </c>
      <c r="M91" s="173"/>
    </row>
    <row r="92" spans="1:13" ht="40.5" customHeight="1" x14ac:dyDescent="0.25">
      <c r="A92" s="256"/>
      <c r="B92" s="273" t="s">
        <v>22</v>
      </c>
      <c r="C92" s="274" t="s">
        <v>49</v>
      </c>
      <c r="D92" s="275" t="s">
        <v>31</v>
      </c>
      <c r="E92" s="274" t="s">
        <v>6</v>
      </c>
      <c r="F92" s="276" t="s">
        <v>564</v>
      </c>
      <c r="G92" s="277">
        <v>1</v>
      </c>
      <c r="H92" s="277">
        <v>13</v>
      </c>
      <c r="I92" s="278" t="s">
        <v>19</v>
      </c>
      <c r="J92" s="279">
        <v>1719170</v>
      </c>
      <c r="K92" s="279">
        <v>1352658.88</v>
      </c>
      <c r="L92" s="280">
        <v>1270191.8799999999</v>
      </c>
      <c r="M92" s="173"/>
    </row>
    <row r="93" spans="1:13" ht="31.5" x14ac:dyDescent="0.25">
      <c r="A93" s="256"/>
      <c r="B93" s="550" t="s">
        <v>371</v>
      </c>
      <c r="C93" s="551" t="s">
        <v>49</v>
      </c>
      <c r="D93" s="552" t="s">
        <v>31</v>
      </c>
      <c r="E93" s="551" t="s">
        <v>6</v>
      </c>
      <c r="F93" s="553" t="s">
        <v>567</v>
      </c>
      <c r="G93" s="554" t="s">
        <v>1</v>
      </c>
      <c r="H93" s="554" t="s">
        <v>1</v>
      </c>
      <c r="I93" s="555" t="s">
        <v>1</v>
      </c>
      <c r="J93" s="556">
        <f>J94</f>
        <v>499000</v>
      </c>
      <c r="K93" s="556">
        <v>0</v>
      </c>
      <c r="L93" s="557">
        <v>0</v>
      </c>
      <c r="M93" s="173"/>
    </row>
    <row r="94" spans="1:13" ht="16.5" customHeight="1" x14ac:dyDescent="0.25">
      <c r="A94" s="256"/>
      <c r="B94" s="272" t="s">
        <v>60</v>
      </c>
      <c r="C94" s="265" t="s">
        <v>49</v>
      </c>
      <c r="D94" s="266" t="s">
        <v>31</v>
      </c>
      <c r="E94" s="265" t="s">
        <v>6</v>
      </c>
      <c r="F94" s="267" t="s">
        <v>567</v>
      </c>
      <c r="G94" s="268">
        <v>1</v>
      </c>
      <c r="H94" s="268">
        <v>13</v>
      </c>
      <c r="I94" s="269" t="s">
        <v>1</v>
      </c>
      <c r="J94" s="270">
        <f>J95</f>
        <v>499000</v>
      </c>
      <c r="K94" s="270">
        <v>0</v>
      </c>
      <c r="L94" s="271">
        <v>0</v>
      </c>
      <c r="M94" s="173"/>
    </row>
    <row r="95" spans="1:13" ht="20.25" customHeight="1" x14ac:dyDescent="0.25">
      <c r="A95" s="256"/>
      <c r="B95" s="273" t="s">
        <v>565</v>
      </c>
      <c r="C95" s="274" t="s">
        <v>49</v>
      </c>
      <c r="D95" s="275" t="s">
        <v>31</v>
      </c>
      <c r="E95" s="274" t="s">
        <v>6</v>
      </c>
      <c r="F95" s="276" t="s">
        <v>567</v>
      </c>
      <c r="G95" s="277">
        <v>1</v>
      </c>
      <c r="H95" s="277">
        <v>13</v>
      </c>
      <c r="I95" s="278" t="s">
        <v>566</v>
      </c>
      <c r="J95" s="279">
        <v>499000</v>
      </c>
      <c r="K95" s="279">
        <v>0</v>
      </c>
      <c r="L95" s="280">
        <v>0</v>
      </c>
      <c r="M95" s="173"/>
    </row>
    <row r="96" spans="1:13" ht="20.25" customHeight="1" x14ac:dyDescent="0.25">
      <c r="A96" s="256"/>
      <c r="B96" s="580" t="s">
        <v>59</v>
      </c>
      <c r="C96" s="581">
        <v>86</v>
      </c>
      <c r="D96" s="582">
        <v>4</v>
      </c>
      <c r="E96" s="581">
        <v>1</v>
      </c>
      <c r="F96" s="583">
        <v>90004</v>
      </c>
      <c r="G96" s="584">
        <v>1</v>
      </c>
      <c r="H96" s="584">
        <v>13</v>
      </c>
      <c r="I96" s="585"/>
      <c r="J96" s="558">
        <f>J97</f>
        <v>6500</v>
      </c>
      <c r="K96" s="558">
        <f>K97</f>
        <v>6500</v>
      </c>
      <c r="L96" s="559">
        <f>L97</f>
        <v>6500</v>
      </c>
      <c r="M96" s="173"/>
    </row>
    <row r="97" spans="1:13" ht="20.25" customHeight="1" x14ac:dyDescent="0.25">
      <c r="A97" s="256"/>
      <c r="B97" s="273" t="s">
        <v>56</v>
      </c>
      <c r="C97" s="581">
        <v>86</v>
      </c>
      <c r="D97" s="582">
        <v>4</v>
      </c>
      <c r="E97" s="581">
        <v>1</v>
      </c>
      <c r="F97" s="583">
        <v>90004</v>
      </c>
      <c r="G97" s="277">
        <v>1</v>
      </c>
      <c r="H97" s="277">
        <v>13</v>
      </c>
      <c r="I97" s="278">
        <v>850</v>
      </c>
      <c r="J97" s="279">
        <v>6500</v>
      </c>
      <c r="K97" s="279">
        <v>6500</v>
      </c>
      <c r="L97" s="280">
        <v>6500</v>
      </c>
      <c r="M97" s="173"/>
    </row>
    <row r="98" spans="1:13" ht="20.25" customHeight="1" x14ac:dyDescent="0.25">
      <c r="A98" s="256"/>
      <c r="B98" s="580" t="s">
        <v>399</v>
      </c>
      <c r="C98" s="581">
        <v>86</v>
      </c>
      <c r="D98" s="582">
        <v>4</v>
      </c>
      <c r="E98" s="581">
        <v>1</v>
      </c>
      <c r="F98" s="583">
        <v>90007</v>
      </c>
      <c r="G98" s="584">
        <v>1</v>
      </c>
      <c r="H98" s="584">
        <v>4</v>
      </c>
      <c r="I98" s="585"/>
      <c r="J98" s="558">
        <f>J99</f>
        <v>8000</v>
      </c>
      <c r="K98" s="558">
        <f>K99</f>
        <v>8000</v>
      </c>
      <c r="L98" s="559">
        <f>L99</f>
        <v>8000</v>
      </c>
      <c r="M98" s="173"/>
    </row>
    <row r="99" spans="1:13" ht="33.75" customHeight="1" x14ac:dyDescent="0.25">
      <c r="A99" s="256"/>
      <c r="B99" s="273" t="s">
        <v>22</v>
      </c>
      <c r="C99" s="581">
        <v>86</v>
      </c>
      <c r="D99" s="582">
        <v>4</v>
      </c>
      <c r="E99" s="581">
        <v>1</v>
      </c>
      <c r="F99" s="583">
        <v>90007</v>
      </c>
      <c r="G99" s="277">
        <v>1</v>
      </c>
      <c r="H99" s="277">
        <v>4</v>
      </c>
      <c r="I99" s="278">
        <v>240</v>
      </c>
      <c r="J99" s="279">
        <v>8000</v>
      </c>
      <c r="K99" s="279">
        <v>8000</v>
      </c>
      <c r="L99" s="280">
        <v>8000</v>
      </c>
      <c r="M99" s="173"/>
    </row>
    <row r="100" spans="1:13" ht="29.25" customHeight="1" x14ac:dyDescent="0.25">
      <c r="A100" s="256"/>
      <c r="B100" s="580" t="s">
        <v>360</v>
      </c>
      <c r="C100" s="581">
        <v>86</v>
      </c>
      <c r="D100" s="582">
        <v>4</v>
      </c>
      <c r="E100" s="581">
        <v>1</v>
      </c>
      <c r="F100" s="583">
        <v>90008</v>
      </c>
      <c r="G100" s="584">
        <v>1</v>
      </c>
      <c r="H100" s="584">
        <v>4</v>
      </c>
      <c r="I100" s="585"/>
      <c r="J100" s="558">
        <f>J101</f>
        <v>27500</v>
      </c>
      <c r="K100" s="558">
        <f>K101</f>
        <v>27500</v>
      </c>
      <c r="L100" s="559">
        <f>L101</f>
        <v>27500</v>
      </c>
      <c r="M100" s="173"/>
    </row>
    <row r="101" spans="1:13" ht="32.25" customHeight="1" x14ac:dyDescent="0.25">
      <c r="A101" s="256"/>
      <c r="B101" s="273" t="s">
        <v>22</v>
      </c>
      <c r="C101" s="581">
        <v>86</v>
      </c>
      <c r="D101" s="582">
        <v>4</v>
      </c>
      <c r="E101" s="581">
        <v>1</v>
      </c>
      <c r="F101" s="583">
        <v>90008</v>
      </c>
      <c r="G101" s="277">
        <v>1</v>
      </c>
      <c r="H101" s="277">
        <v>4</v>
      </c>
      <c r="I101" s="278">
        <v>240</v>
      </c>
      <c r="J101" s="279">
        <v>27500</v>
      </c>
      <c r="K101" s="279">
        <v>27500</v>
      </c>
      <c r="L101" s="280">
        <v>27500</v>
      </c>
      <c r="M101" s="173"/>
    </row>
    <row r="102" spans="1:13" ht="24.75" customHeight="1" x14ac:dyDescent="0.25">
      <c r="A102" s="256"/>
      <c r="B102" s="580" t="s">
        <v>57</v>
      </c>
      <c r="C102" s="581">
        <v>86</v>
      </c>
      <c r="D102" s="582">
        <v>4</v>
      </c>
      <c r="E102" s="581">
        <v>1</v>
      </c>
      <c r="F102" s="583">
        <v>90010</v>
      </c>
      <c r="G102" s="584">
        <v>1</v>
      </c>
      <c r="H102" s="584">
        <v>13</v>
      </c>
      <c r="I102" s="585"/>
      <c r="J102" s="558">
        <f>J103</f>
        <v>20000</v>
      </c>
      <c r="K102" s="558">
        <f>K103</f>
        <v>20000</v>
      </c>
      <c r="L102" s="559">
        <f>L103</f>
        <v>20000</v>
      </c>
      <c r="M102" s="173"/>
    </row>
    <row r="103" spans="1:13" ht="29.25" customHeight="1" x14ac:dyDescent="0.25">
      <c r="A103" s="256"/>
      <c r="B103" s="571" t="s">
        <v>22</v>
      </c>
      <c r="C103" s="581">
        <v>86</v>
      </c>
      <c r="D103" s="582">
        <v>4</v>
      </c>
      <c r="E103" s="581">
        <v>1</v>
      </c>
      <c r="F103" s="583">
        <v>90010</v>
      </c>
      <c r="G103" s="586">
        <v>1</v>
      </c>
      <c r="H103" s="586">
        <v>13</v>
      </c>
      <c r="I103" s="587">
        <v>240</v>
      </c>
      <c r="J103" s="588">
        <v>20000</v>
      </c>
      <c r="K103" s="588">
        <v>20000</v>
      </c>
      <c r="L103" s="589">
        <v>20000</v>
      </c>
      <c r="M103" s="173"/>
    </row>
    <row r="104" spans="1:13" ht="16.5" customHeight="1" x14ac:dyDescent="0.25">
      <c r="A104" s="256"/>
      <c r="B104" s="550" t="s">
        <v>570</v>
      </c>
      <c r="C104" s="551" t="s">
        <v>49</v>
      </c>
      <c r="D104" s="552" t="s">
        <v>31</v>
      </c>
      <c r="E104" s="551" t="s">
        <v>6</v>
      </c>
      <c r="F104" s="553" t="s">
        <v>359</v>
      </c>
      <c r="G104" s="554" t="s">
        <v>1</v>
      </c>
      <c r="H104" s="554" t="s">
        <v>1</v>
      </c>
      <c r="I104" s="555" t="s">
        <v>1</v>
      </c>
      <c r="J104" s="556">
        <f t="shared" ref="J104:L105" si="16">J105</f>
        <v>690200</v>
      </c>
      <c r="K104" s="556">
        <f t="shared" si="16"/>
        <v>535800</v>
      </c>
      <c r="L104" s="557">
        <f t="shared" si="16"/>
        <v>535800</v>
      </c>
      <c r="M104" s="173"/>
    </row>
    <row r="105" spans="1:13" ht="17.25" customHeight="1" x14ac:dyDescent="0.25">
      <c r="A105" s="256"/>
      <c r="B105" s="272" t="s">
        <v>60</v>
      </c>
      <c r="C105" s="265" t="s">
        <v>49</v>
      </c>
      <c r="D105" s="266" t="s">
        <v>31</v>
      </c>
      <c r="E105" s="265" t="s">
        <v>6</v>
      </c>
      <c r="F105" s="267" t="s">
        <v>359</v>
      </c>
      <c r="G105" s="268">
        <v>1</v>
      </c>
      <c r="H105" s="268">
        <v>13</v>
      </c>
      <c r="I105" s="269" t="s">
        <v>1</v>
      </c>
      <c r="J105" s="270">
        <f t="shared" si="16"/>
        <v>690200</v>
      </c>
      <c r="K105" s="270">
        <f t="shared" si="16"/>
        <v>535800</v>
      </c>
      <c r="L105" s="271">
        <f t="shared" si="16"/>
        <v>535800</v>
      </c>
      <c r="M105" s="173"/>
    </row>
    <row r="106" spans="1:13" ht="16.5" customHeight="1" x14ac:dyDescent="0.25">
      <c r="A106" s="256"/>
      <c r="B106" s="273" t="s">
        <v>56</v>
      </c>
      <c r="C106" s="274" t="s">
        <v>49</v>
      </c>
      <c r="D106" s="275" t="s">
        <v>31</v>
      </c>
      <c r="E106" s="274" t="s">
        <v>6</v>
      </c>
      <c r="F106" s="276" t="s">
        <v>359</v>
      </c>
      <c r="G106" s="277">
        <v>1</v>
      </c>
      <c r="H106" s="277">
        <v>13</v>
      </c>
      <c r="I106" s="278" t="s">
        <v>54</v>
      </c>
      <c r="J106" s="279">
        <v>690200</v>
      </c>
      <c r="K106" s="279">
        <v>535800</v>
      </c>
      <c r="L106" s="280">
        <v>535800</v>
      </c>
      <c r="M106" s="173"/>
    </row>
    <row r="107" spans="1:13" ht="36.75" customHeight="1" x14ac:dyDescent="0.25">
      <c r="A107" s="256"/>
      <c r="B107" s="550" t="s">
        <v>554</v>
      </c>
      <c r="C107" s="551" t="s">
        <v>49</v>
      </c>
      <c r="D107" s="552" t="s">
        <v>31</v>
      </c>
      <c r="E107" s="551" t="s">
        <v>21</v>
      </c>
      <c r="F107" s="553" t="s">
        <v>3</v>
      </c>
      <c r="G107" s="554" t="s">
        <v>1</v>
      </c>
      <c r="H107" s="554" t="s">
        <v>1</v>
      </c>
      <c r="I107" s="555" t="s">
        <v>1</v>
      </c>
      <c r="J107" s="556">
        <f>J108+J111+J117+J114</f>
        <v>243868.6</v>
      </c>
      <c r="K107" s="556">
        <f>K108+K111+K117</f>
        <v>40300</v>
      </c>
      <c r="L107" s="557">
        <f>L108+L111+L117</f>
        <v>0</v>
      </c>
      <c r="M107" s="173"/>
    </row>
    <row r="108" spans="1:13" ht="51.75" customHeight="1" x14ac:dyDescent="0.25">
      <c r="A108" s="256"/>
      <c r="B108" s="264" t="s">
        <v>557</v>
      </c>
      <c r="C108" s="265" t="s">
        <v>49</v>
      </c>
      <c r="D108" s="266" t="s">
        <v>31</v>
      </c>
      <c r="E108" s="265" t="s">
        <v>21</v>
      </c>
      <c r="F108" s="267" t="s">
        <v>558</v>
      </c>
      <c r="G108" s="268" t="s">
        <v>1</v>
      </c>
      <c r="H108" s="268" t="s">
        <v>1</v>
      </c>
      <c r="I108" s="269" t="s">
        <v>1</v>
      </c>
      <c r="J108" s="270">
        <f t="shared" ref="J108:L109" si="17">J109</f>
        <v>40300</v>
      </c>
      <c r="K108" s="270">
        <f t="shared" si="17"/>
        <v>40300</v>
      </c>
      <c r="L108" s="271">
        <f t="shared" si="17"/>
        <v>0</v>
      </c>
      <c r="M108" s="173"/>
    </row>
    <row r="109" spans="1:13" ht="52.5" customHeight="1" x14ac:dyDescent="0.25">
      <c r="A109" s="256"/>
      <c r="B109" s="272" t="s">
        <v>62</v>
      </c>
      <c r="C109" s="265" t="s">
        <v>49</v>
      </c>
      <c r="D109" s="266" t="s">
        <v>31</v>
      </c>
      <c r="E109" s="265" t="s">
        <v>21</v>
      </c>
      <c r="F109" s="267" t="s">
        <v>558</v>
      </c>
      <c r="G109" s="268">
        <v>1</v>
      </c>
      <c r="H109" s="268">
        <v>4</v>
      </c>
      <c r="I109" s="269" t="s">
        <v>1</v>
      </c>
      <c r="J109" s="270">
        <f t="shared" si="17"/>
        <v>40300</v>
      </c>
      <c r="K109" s="270">
        <f t="shared" si="17"/>
        <v>40300</v>
      </c>
      <c r="L109" s="271">
        <f t="shared" si="17"/>
        <v>0</v>
      </c>
      <c r="M109" s="173"/>
    </row>
    <row r="110" spans="1:13" ht="24.75" customHeight="1" x14ac:dyDescent="0.25">
      <c r="A110" s="256"/>
      <c r="B110" s="273" t="s">
        <v>245</v>
      </c>
      <c r="C110" s="274" t="s">
        <v>49</v>
      </c>
      <c r="D110" s="275" t="s">
        <v>31</v>
      </c>
      <c r="E110" s="274" t="s">
        <v>21</v>
      </c>
      <c r="F110" s="276" t="s">
        <v>558</v>
      </c>
      <c r="G110" s="277">
        <v>1</v>
      </c>
      <c r="H110" s="277">
        <v>4</v>
      </c>
      <c r="I110" s="278" t="s">
        <v>361</v>
      </c>
      <c r="J110" s="279">
        <v>40300</v>
      </c>
      <c r="K110" s="279">
        <v>40300</v>
      </c>
      <c r="L110" s="280"/>
      <c r="M110" s="173"/>
    </row>
    <row r="111" spans="1:13" ht="68.25" customHeight="1" x14ac:dyDescent="0.25">
      <c r="A111" s="256"/>
      <c r="B111" s="297" t="s">
        <v>559</v>
      </c>
      <c r="C111" s="298" t="s">
        <v>49</v>
      </c>
      <c r="D111" s="299" t="s">
        <v>31</v>
      </c>
      <c r="E111" s="298" t="s">
        <v>21</v>
      </c>
      <c r="F111" s="300" t="s">
        <v>560</v>
      </c>
      <c r="G111" s="301" t="s">
        <v>1</v>
      </c>
      <c r="H111" s="301" t="s">
        <v>1</v>
      </c>
      <c r="I111" s="302" t="s">
        <v>1</v>
      </c>
      <c r="J111" s="303">
        <f>J112</f>
        <v>8000</v>
      </c>
      <c r="K111" s="303">
        <f>K112</f>
        <v>0</v>
      </c>
      <c r="L111" s="304">
        <f>-L112</f>
        <v>0</v>
      </c>
      <c r="M111" s="173"/>
    </row>
    <row r="112" spans="1:13" ht="52.5" customHeight="1" x14ac:dyDescent="0.25">
      <c r="A112" s="256"/>
      <c r="B112" s="272" t="s">
        <v>62</v>
      </c>
      <c r="C112" s="265" t="s">
        <v>49</v>
      </c>
      <c r="D112" s="266" t="s">
        <v>31</v>
      </c>
      <c r="E112" s="265" t="s">
        <v>21</v>
      </c>
      <c r="F112" s="267" t="s">
        <v>560</v>
      </c>
      <c r="G112" s="268">
        <v>1</v>
      </c>
      <c r="H112" s="268">
        <v>4</v>
      </c>
      <c r="I112" s="269" t="s">
        <v>1</v>
      </c>
      <c r="J112" s="270">
        <f>J113</f>
        <v>8000</v>
      </c>
      <c r="K112" s="270">
        <f>K113</f>
        <v>0</v>
      </c>
      <c r="L112" s="271">
        <f>L113</f>
        <v>0</v>
      </c>
      <c r="M112" s="173"/>
    </row>
    <row r="113" spans="1:13" ht="29.25" customHeight="1" x14ac:dyDescent="0.25">
      <c r="A113" s="256"/>
      <c r="B113" s="273" t="s">
        <v>245</v>
      </c>
      <c r="C113" s="274" t="s">
        <v>49</v>
      </c>
      <c r="D113" s="275" t="s">
        <v>31</v>
      </c>
      <c r="E113" s="274" t="s">
        <v>21</v>
      </c>
      <c r="F113" s="276" t="s">
        <v>560</v>
      </c>
      <c r="G113" s="277">
        <v>1</v>
      </c>
      <c r="H113" s="277">
        <v>4</v>
      </c>
      <c r="I113" s="278" t="s">
        <v>361</v>
      </c>
      <c r="J113" s="279">
        <v>8000</v>
      </c>
      <c r="K113" s="279"/>
      <c r="L113" s="280"/>
      <c r="M113" s="173"/>
    </row>
    <row r="114" spans="1:13" ht="48" customHeight="1" x14ac:dyDescent="0.25">
      <c r="A114" s="256"/>
      <c r="B114" s="570" t="s">
        <v>682</v>
      </c>
      <c r="C114" s="274">
        <v>86</v>
      </c>
      <c r="D114" s="275">
        <v>4</v>
      </c>
      <c r="E114" s="274">
        <v>3</v>
      </c>
      <c r="F114" s="276">
        <v>60002</v>
      </c>
      <c r="G114" s="277"/>
      <c r="H114" s="277"/>
      <c r="I114" s="278"/>
      <c r="J114" s="279">
        <f>J115</f>
        <v>143489.60000000001</v>
      </c>
      <c r="K114" s="279"/>
      <c r="L114" s="280"/>
      <c r="M114" s="173"/>
    </row>
    <row r="115" spans="1:13" ht="48" customHeight="1" x14ac:dyDescent="0.25">
      <c r="A115" s="256"/>
      <c r="B115" s="297" t="s">
        <v>62</v>
      </c>
      <c r="C115" s="274">
        <v>86</v>
      </c>
      <c r="D115" s="275">
        <v>4</v>
      </c>
      <c r="E115" s="274">
        <v>3</v>
      </c>
      <c r="F115" s="276">
        <v>60002</v>
      </c>
      <c r="G115" s="277">
        <v>1</v>
      </c>
      <c r="H115" s="277">
        <v>4</v>
      </c>
      <c r="I115" s="278"/>
      <c r="J115" s="279">
        <f>J116</f>
        <v>143489.60000000001</v>
      </c>
      <c r="K115" s="279"/>
      <c r="L115" s="280"/>
      <c r="M115" s="173"/>
    </row>
    <row r="116" spans="1:13" ht="29.25" customHeight="1" x14ac:dyDescent="0.25">
      <c r="A116" s="256"/>
      <c r="B116" s="273" t="s">
        <v>245</v>
      </c>
      <c r="C116" s="274">
        <v>86</v>
      </c>
      <c r="D116" s="275">
        <v>4</v>
      </c>
      <c r="E116" s="274">
        <v>3</v>
      </c>
      <c r="F116" s="276">
        <v>60002</v>
      </c>
      <c r="G116" s="277">
        <v>1</v>
      </c>
      <c r="H116" s="277">
        <v>4</v>
      </c>
      <c r="I116" s="278">
        <v>540</v>
      </c>
      <c r="J116" s="279">
        <v>143489.60000000001</v>
      </c>
      <c r="K116" s="279"/>
      <c r="L116" s="280"/>
      <c r="M116" s="173"/>
    </row>
    <row r="117" spans="1:13" ht="54" customHeight="1" x14ac:dyDescent="0.25">
      <c r="A117" s="256"/>
      <c r="B117" s="297" t="s">
        <v>561</v>
      </c>
      <c r="C117" s="298" t="s">
        <v>49</v>
      </c>
      <c r="D117" s="299" t="s">
        <v>31</v>
      </c>
      <c r="E117" s="298" t="s">
        <v>21</v>
      </c>
      <c r="F117" s="300" t="s">
        <v>562</v>
      </c>
      <c r="G117" s="301" t="s">
        <v>1</v>
      </c>
      <c r="H117" s="301" t="s">
        <v>1</v>
      </c>
      <c r="I117" s="302" t="s">
        <v>1</v>
      </c>
      <c r="J117" s="303">
        <f>J118</f>
        <v>52079</v>
      </c>
      <c r="K117" s="303">
        <v>0</v>
      </c>
      <c r="L117" s="304">
        <v>0</v>
      </c>
      <c r="M117" s="173"/>
    </row>
    <row r="118" spans="1:13" ht="40.5" customHeight="1" x14ac:dyDescent="0.25">
      <c r="A118" s="256"/>
      <c r="B118" s="272" t="s">
        <v>324</v>
      </c>
      <c r="C118" s="265" t="s">
        <v>49</v>
      </c>
      <c r="D118" s="266" t="s">
        <v>31</v>
      </c>
      <c r="E118" s="265" t="s">
        <v>21</v>
      </c>
      <c r="F118" s="267" t="s">
        <v>562</v>
      </c>
      <c r="G118" s="268">
        <v>1</v>
      </c>
      <c r="H118" s="268">
        <v>6</v>
      </c>
      <c r="I118" s="269" t="s">
        <v>1</v>
      </c>
      <c r="J118" s="270">
        <f>J119</f>
        <v>52079</v>
      </c>
      <c r="K118" s="270">
        <v>0</v>
      </c>
      <c r="L118" s="271">
        <v>0</v>
      </c>
      <c r="M118" s="173"/>
    </row>
    <row r="119" spans="1:13" ht="15" customHeight="1" x14ac:dyDescent="0.25">
      <c r="A119" s="256"/>
      <c r="B119" s="273" t="s">
        <v>245</v>
      </c>
      <c r="C119" s="274" t="s">
        <v>49</v>
      </c>
      <c r="D119" s="275" t="s">
        <v>31</v>
      </c>
      <c r="E119" s="274" t="s">
        <v>21</v>
      </c>
      <c r="F119" s="276" t="s">
        <v>562</v>
      </c>
      <c r="G119" s="277">
        <v>1</v>
      </c>
      <c r="H119" s="277">
        <v>6</v>
      </c>
      <c r="I119" s="278" t="s">
        <v>361</v>
      </c>
      <c r="J119" s="279">
        <v>52079</v>
      </c>
      <c r="K119" s="279">
        <v>0</v>
      </c>
      <c r="L119" s="280">
        <v>0</v>
      </c>
      <c r="M119" s="173"/>
    </row>
    <row r="120" spans="1:13" ht="18" customHeight="1" x14ac:dyDescent="0.25">
      <c r="A120" s="256"/>
      <c r="B120" s="572" t="s">
        <v>10</v>
      </c>
      <c r="C120" s="573">
        <v>86</v>
      </c>
      <c r="D120" s="574">
        <v>0</v>
      </c>
      <c r="E120" s="573">
        <v>0</v>
      </c>
      <c r="F120" s="575">
        <v>0</v>
      </c>
      <c r="G120" s="576"/>
      <c r="H120" s="576"/>
      <c r="I120" s="577"/>
      <c r="J120" s="578">
        <f t="shared" ref="J120:L122" si="18">J121</f>
        <v>559416</v>
      </c>
      <c r="K120" s="578">
        <f t="shared" si="18"/>
        <v>559416</v>
      </c>
      <c r="L120" s="579">
        <f t="shared" si="18"/>
        <v>559416</v>
      </c>
      <c r="M120" s="173"/>
    </row>
    <row r="121" spans="1:13" ht="15.75" customHeight="1" x14ac:dyDescent="0.25">
      <c r="A121" s="256"/>
      <c r="B121" s="273" t="s">
        <v>548</v>
      </c>
      <c r="C121" s="274">
        <v>86</v>
      </c>
      <c r="D121" s="275">
        <v>4</v>
      </c>
      <c r="E121" s="274">
        <v>0</v>
      </c>
      <c r="F121" s="276">
        <v>0</v>
      </c>
      <c r="G121" s="277"/>
      <c r="H121" s="277"/>
      <c r="I121" s="278"/>
      <c r="J121" s="279">
        <f t="shared" si="18"/>
        <v>559416</v>
      </c>
      <c r="K121" s="279">
        <f t="shared" si="18"/>
        <v>559416</v>
      </c>
      <c r="L121" s="280">
        <f t="shared" si="18"/>
        <v>559416</v>
      </c>
      <c r="M121" s="173"/>
    </row>
    <row r="122" spans="1:13" ht="18" customHeight="1" x14ac:dyDescent="0.25">
      <c r="A122" s="256"/>
      <c r="B122" s="571" t="s">
        <v>462</v>
      </c>
      <c r="C122" s="277">
        <v>86</v>
      </c>
      <c r="D122" s="275">
        <v>4</v>
      </c>
      <c r="E122" s="274">
        <v>2</v>
      </c>
      <c r="F122" s="276">
        <v>10009</v>
      </c>
      <c r="G122" s="277">
        <v>10</v>
      </c>
      <c r="H122" s="277">
        <v>1</v>
      </c>
      <c r="I122" s="278"/>
      <c r="J122" s="279">
        <f t="shared" si="18"/>
        <v>559416</v>
      </c>
      <c r="K122" s="279">
        <f t="shared" si="18"/>
        <v>559416</v>
      </c>
      <c r="L122" s="280">
        <f t="shared" si="18"/>
        <v>559416</v>
      </c>
      <c r="M122" s="173"/>
    </row>
    <row r="123" spans="1:13" ht="20.25" customHeight="1" x14ac:dyDescent="0.25">
      <c r="A123" s="256"/>
      <c r="B123" s="273" t="s">
        <v>9</v>
      </c>
      <c r="C123" s="277">
        <v>86</v>
      </c>
      <c r="D123" s="275">
        <v>4</v>
      </c>
      <c r="E123" s="274">
        <v>2</v>
      </c>
      <c r="F123" s="276">
        <v>10009</v>
      </c>
      <c r="G123" s="277">
        <v>10</v>
      </c>
      <c r="H123" s="277">
        <v>1</v>
      </c>
      <c r="I123" s="278">
        <v>310</v>
      </c>
      <c r="J123" s="279">
        <v>559416</v>
      </c>
      <c r="K123" s="279">
        <v>559416</v>
      </c>
      <c r="L123" s="280">
        <v>559416</v>
      </c>
      <c r="M123" s="173"/>
    </row>
    <row r="124" spans="1:13" ht="31.5" customHeight="1" x14ac:dyDescent="0.25">
      <c r="A124" s="256"/>
      <c r="B124" s="281" t="s">
        <v>2</v>
      </c>
      <c r="C124" s="282"/>
      <c r="D124" s="283"/>
      <c r="E124" s="282"/>
      <c r="F124" s="284"/>
      <c r="G124" s="285" t="s">
        <v>1</v>
      </c>
      <c r="H124" s="285" t="s">
        <v>1</v>
      </c>
      <c r="I124" s="286" t="s">
        <v>1</v>
      </c>
      <c r="J124" s="287">
        <v>0</v>
      </c>
      <c r="K124" s="287">
        <v>628284</v>
      </c>
      <c r="L124" s="288">
        <v>1256801</v>
      </c>
      <c r="M124" s="173"/>
    </row>
    <row r="125" spans="1:13" ht="24.75" customHeight="1" thickBot="1" x14ac:dyDescent="0.3">
      <c r="A125" s="256"/>
      <c r="B125" s="306" t="s">
        <v>0</v>
      </c>
      <c r="C125" s="307"/>
      <c r="D125" s="307"/>
      <c r="E125" s="307"/>
      <c r="F125" s="307"/>
      <c r="G125" s="307"/>
      <c r="H125" s="307"/>
      <c r="I125" s="307"/>
      <c r="J125" s="308">
        <f>J15+J19+J31+J75+J124</f>
        <v>26983718</v>
      </c>
      <c r="K125" s="309">
        <f>K15+K19+K31+K75+K124</f>
        <v>25759650</v>
      </c>
      <c r="L125" s="390">
        <f>L15+L19+L31+L75+L124</f>
        <v>26392829</v>
      </c>
      <c r="M125" s="173"/>
    </row>
    <row r="126" spans="1:13" ht="29.25" customHeight="1" x14ac:dyDescent="0.25"/>
    <row r="127" spans="1:13" ht="29.25" customHeight="1" x14ac:dyDescent="0.25"/>
    <row r="128" spans="1:13" ht="29.25" customHeight="1" x14ac:dyDescent="0.25"/>
    <row r="129" ht="29.25" customHeight="1" x14ac:dyDescent="0.25"/>
    <row r="130" ht="15" customHeight="1" x14ac:dyDescent="0.25"/>
    <row r="131" ht="29.25" customHeight="1" x14ac:dyDescent="0.25"/>
    <row r="132" ht="29.25" customHeight="1" x14ac:dyDescent="0.25"/>
    <row r="133" ht="44.25" customHeight="1" x14ac:dyDescent="0.25"/>
    <row r="134" ht="29.25" customHeight="1" x14ac:dyDescent="0.25"/>
    <row r="135" ht="29.25" customHeight="1" x14ac:dyDescent="0.25"/>
    <row r="136" ht="60.75" customHeight="1" x14ac:dyDescent="0.25"/>
    <row r="137" ht="34.5" customHeight="1" x14ac:dyDescent="0.25"/>
    <row r="138" ht="30" customHeight="1" x14ac:dyDescent="0.25"/>
    <row r="139" ht="35.25" customHeight="1" x14ac:dyDescent="0.25"/>
    <row r="140" ht="33" customHeight="1" x14ac:dyDescent="0.25"/>
    <row r="141" ht="32.25" customHeight="1" x14ac:dyDescent="0.25"/>
    <row r="142" ht="34.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45" customHeight="1" x14ac:dyDescent="0.25"/>
    <row r="149" ht="34.5" customHeight="1" x14ac:dyDescent="0.25"/>
    <row r="150" ht="21" customHeight="1" x14ac:dyDescent="0.25"/>
    <row r="151" ht="20.25" customHeight="1" x14ac:dyDescent="0.25"/>
    <row r="152" ht="29.25" customHeight="1" x14ac:dyDescent="0.25"/>
    <row r="153" ht="42.75" customHeight="1" x14ac:dyDescent="0.25"/>
    <row r="154" ht="44.25" customHeight="1" x14ac:dyDescent="0.25"/>
    <row r="155" ht="21" customHeight="1" x14ac:dyDescent="0.25"/>
    <row r="156" ht="18.75" customHeight="1" x14ac:dyDescent="0.25"/>
    <row r="157" ht="0.75" customHeight="1" x14ac:dyDescent="0.25"/>
    <row r="158" ht="21.75" customHeight="1" x14ac:dyDescent="0.25"/>
    <row r="159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topLeftCell="A7" zoomScale="90" zoomScaleNormal="90" workbookViewId="0">
      <selection activeCell="F16" sqref="F16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9"/>
      <c r="C1" s="79"/>
      <c r="D1" s="80"/>
      <c r="E1" s="80" t="s">
        <v>507</v>
      </c>
      <c r="F1" s="80"/>
    </row>
    <row r="2" spans="2:6" x14ac:dyDescent="0.25">
      <c r="B2" s="79"/>
      <c r="C2" s="79"/>
      <c r="D2" s="80"/>
      <c r="E2" s="10" t="s">
        <v>75</v>
      </c>
      <c r="F2" s="10"/>
    </row>
    <row r="3" spans="2:6" ht="15" customHeight="1" x14ac:dyDescent="0.25">
      <c r="B3" s="79"/>
      <c r="C3" s="79"/>
      <c r="D3" s="81"/>
      <c r="E3" s="619" t="s">
        <v>313</v>
      </c>
      <c r="F3" s="619"/>
    </row>
    <row r="4" spans="2:6" ht="15" customHeight="1" x14ac:dyDescent="0.25">
      <c r="B4" s="79"/>
      <c r="C4" s="79"/>
      <c r="D4" s="81"/>
      <c r="E4" s="366"/>
      <c r="F4" s="366"/>
    </row>
    <row r="5" spans="2:6" x14ac:dyDescent="0.25">
      <c r="B5" s="79"/>
      <c r="C5" s="79"/>
      <c r="D5" s="80"/>
      <c r="E5" s="80" t="s">
        <v>667</v>
      </c>
      <c r="F5" s="80"/>
    </row>
    <row r="6" spans="2:6" x14ac:dyDescent="0.25">
      <c r="B6" s="79"/>
      <c r="C6" s="79"/>
      <c r="D6" s="82"/>
      <c r="E6" s="82"/>
      <c r="F6" s="79"/>
    </row>
    <row r="7" spans="2:6" x14ac:dyDescent="0.25">
      <c r="B7" s="79"/>
      <c r="C7" s="79"/>
      <c r="D7" s="82"/>
      <c r="E7" s="82"/>
      <c r="F7" s="79"/>
    </row>
    <row r="8" spans="2:6" x14ac:dyDescent="0.25">
      <c r="B8" s="638" t="s">
        <v>400</v>
      </c>
      <c r="C8" s="638"/>
      <c r="D8" s="638"/>
      <c r="E8" s="638"/>
      <c r="F8" s="638"/>
    </row>
    <row r="9" spans="2:6" x14ac:dyDescent="0.25">
      <c r="B9" s="638" t="s">
        <v>447</v>
      </c>
      <c r="C9" s="638"/>
      <c r="D9" s="638"/>
      <c r="E9" s="638"/>
      <c r="F9" s="638"/>
    </row>
    <row r="10" spans="2:6" x14ac:dyDescent="0.25">
      <c r="B10" s="639" t="s">
        <v>668</v>
      </c>
      <c r="C10" s="639"/>
      <c r="D10" s="639"/>
      <c r="E10" s="639"/>
      <c r="F10" s="639"/>
    </row>
    <row r="11" spans="2:6" ht="15.75" thickBot="1" x14ac:dyDescent="0.3">
      <c r="B11" s="79"/>
      <c r="C11" s="79"/>
      <c r="D11" s="82"/>
      <c r="E11" s="83"/>
      <c r="F11" s="125" t="s">
        <v>398</v>
      </c>
    </row>
    <row r="12" spans="2:6" x14ac:dyDescent="0.25">
      <c r="B12" s="391" t="s">
        <v>100</v>
      </c>
      <c r="C12" s="391" t="s">
        <v>101</v>
      </c>
      <c r="D12" s="392" t="s">
        <v>378</v>
      </c>
      <c r="E12" s="392" t="s">
        <v>546</v>
      </c>
      <c r="F12" s="392" t="s">
        <v>664</v>
      </c>
    </row>
    <row r="13" spans="2:6" x14ac:dyDescent="0.25">
      <c r="B13" s="394" t="s">
        <v>102</v>
      </c>
      <c r="C13" s="394" t="s">
        <v>103</v>
      </c>
      <c r="D13" s="398">
        <f t="shared" ref="D13:F14" si="0">D14</f>
        <v>0</v>
      </c>
      <c r="E13" s="396">
        <f t="shared" si="0"/>
        <v>0</v>
      </c>
      <c r="F13" s="396">
        <f t="shared" si="0"/>
        <v>0</v>
      </c>
    </row>
    <row r="14" spans="2:6" ht="25.5" x14ac:dyDescent="0.25">
      <c r="B14" s="394" t="s">
        <v>642</v>
      </c>
      <c r="C14" s="85" t="s">
        <v>396</v>
      </c>
      <c r="D14" s="398">
        <f t="shared" si="0"/>
        <v>0</v>
      </c>
      <c r="E14" s="396">
        <f t="shared" si="0"/>
        <v>0</v>
      </c>
      <c r="F14" s="396">
        <f t="shared" si="0"/>
        <v>0</v>
      </c>
    </row>
    <row r="15" spans="2:6" ht="38.25" x14ac:dyDescent="0.25">
      <c r="B15" s="393" t="s">
        <v>643</v>
      </c>
      <c r="C15" s="395" t="s">
        <v>644</v>
      </c>
      <c r="D15" s="399"/>
      <c r="E15" s="397"/>
      <c r="F15" s="397"/>
    </row>
    <row r="16" spans="2:6" ht="30.75" customHeight="1" x14ac:dyDescent="0.25">
      <c r="B16" s="84" t="s">
        <v>228</v>
      </c>
      <c r="C16" s="85" t="s">
        <v>229</v>
      </c>
      <c r="D16" s="414">
        <f>D17+D53</f>
        <v>8500600</v>
      </c>
      <c r="E16" s="414">
        <f t="shared" ref="E16:F16" si="1">E17+E53</f>
        <v>6410600</v>
      </c>
      <c r="F16" s="415">
        <f t="shared" si="1"/>
        <v>6110800</v>
      </c>
    </row>
    <row r="17" spans="2:6" ht="42" customHeight="1" x14ac:dyDescent="0.25">
      <c r="B17" s="84" t="s">
        <v>230</v>
      </c>
      <c r="C17" s="86" t="s">
        <v>231</v>
      </c>
      <c r="D17" s="413">
        <f>D18+D33+D44+D49</f>
        <v>8500600</v>
      </c>
      <c r="E17" s="407">
        <f t="shared" ref="E17:F17" si="2">E18+E33+E44+E49</f>
        <v>6410600</v>
      </c>
      <c r="F17" s="408">
        <f t="shared" si="2"/>
        <v>6110800</v>
      </c>
    </row>
    <row r="18" spans="2:6" ht="34.5" customHeight="1" x14ac:dyDescent="0.25">
      <c r="B18" s="89" t="s">
        <v>401</v>
      </c>
      <c r="C18" s="90" t="s">
        <v>232</v>
      </c>
      <c r="D18" s="87">
        <f>D19+D27+D30</f>
        <v>7553000</v>
      </c>
      <c r="E18" s="87">
        <f t="shared" ref="E18:F18" si="3">E19+E27</f>
        <v>6030000</v>
      </c>
      <c r="F18" s="88">
        <f t="shared" si="3"/>
        <v>5715000</v>
      </c>
    </row>
    <row r="19" spans="2:6" ht="32.25" customHeight="1" x14ac:dyDescent="0.25">
      <c r="B19" s="84" t="s">
        <v>402</v>
      </c>
      <c r="C19" s="86" t="s">
        <v>237</v>
      </c>
      <c r="D19" s="87">
        <f>D20</f>
        <v>0</v>
      </c>
      <c r="E19" s="87">
        <f t="shared" ref="E19:F19" si="4">E20</f>
        <v>0</v>
      </c>
      <c r="F19" s="88">
        <f t="shared" si="4"/>
        <v>0</v>
      </c>
    </row>
    <row r="20" spans="2:6" ht="31.5" customHeight="1" x14ac:dyDescent="0.25">
      <c r="B20" s="89" t="s">
        <v>403</v>
      </c>
      <c r="C20" s="86" t="s">
        <v>237</v>
      </c>
      <c r="D20" s="87">
        <f>SUM(D21:D25)</f>
        <v>0</v>
      </c>
      <c r="E20" s="87">
        <f t="shared" ref="E20:F20" si="5">SUM(E21:E25)</f>
        <v>0</v>
      </c>
      <c r="F20" s="88">
        <f t="shared" si="5"/>
        <v>0</v>
      </c>
    </row>
    <row r="21" spans="2:6" ht="41.25" customHeight="1" x14ac:dyDescent="0.25">
      <c r="B21" s="91" t="s">
        <v>329</v>
      </c>
      <c r="C21" s="92" t="s">
        <v>404</v>
      </c>
      <c r="D21" s="93"/>
      <c r="E21" s="93">
        <f>[2]доходы1!E97</f>
        <v>0</v>
      </c>
      <c r="F21" s="93">
        <f>[2]доходы1!F97</f>
        <v>0</v>
      </c>
    </row>
    <row r="22" spans="2:6" ht="39.75" customHeight="1" x14ac:dyDescent="0.25">
      <c r="B22" s="91" t="s">
        <v>330</v>
      </c>
      <c r="C22" s="94" t="s">
        <v>238</v>
      </c>
      <c r="D22" s="93">
        <f>[2]доходы1!D98</f>
        <v>0</v>
      </c>
      <c r="E22" s="93">
        <f>[2]доходы1!E98</f>
        <v>0</v>
      </c>
      <c r="F22" s="93">
        <f>[2]доходы1!F98</f>
        <v>0</v>
      </c>
    </row>
    <row r="23" spans="2:6" ht="53.25" customHeight="1" x14ac:dyDescent="0.25">
      <c r="B23" s="91" t="s">
        <v>367</v>
      </c>
      <c r="C23" s="94" t="s">
        <v>405</v>
      </c>
      <c r="D23" s="93"/>
      <c r="E23" s="93">
        <f>[2]доходы1!E99</f>
        <v>0</v>
      </c>
      <c r="F23" s="93">
        <f>[2]доходы1!F99</f>
        <v>0</v>
      </c>
    </row>
    <row r="24" spans="2:6" ht="64.5" customHeight="1" x14ac:dyDescent="0.25">
      <c r="B24" s="91" t="s">
        <v>406</v>
      </c>
      <c r="C24" s="94" t="s">
        <v>407</v>
      </c>
      <c r="D24" s="93">
        <f>[2]доходы1!D100</f>
        <v>0</v>
      </c>
      <c r="E24" s="93">
        <f>[2]доходы1!E100</f>
        <v>0</v>
      </c>
      <c r="F24" s="93">
        <f>[2]доходы1!F100</f>
        <v>0</v>
      </c>
    </row>
    <row r="25" spans="2:6" ht="51.75" customHeight="1" x14ac:dyDescent="0.25">
      <c r="B25" s="91" t="s">
        <v>408</v>
      </c>
      <c r="C25" s="94" t="s">
        <v>409</v>
      </c>
      <c r="D25" s="93"/>
      <c r="E25" s="93">
        <f>[2]доходы1!E101</f>
        <v>0</v>
      </c>
      <c r="F25" s="93">
        <f>[2]доходы1!F101</f>
        <v>0</v>
      </c>
    </row>
    <row r="26" spans="2:6" ht="21.75" customHeight="1" x14ac:dyDescent="0.25">
      <c r="B26" s="84" t="s">
        <v>410</v>
      </c>
      <c r="C26" s="95" t="s">
        <v>233</v>
      </c>
      <c r="D26" s="121">
        <f>D27</f>
        <v>6736000</v>
      </c>
      <c r="E26" s="400">
        <f>E27</f>
        <v>6030000</v>
      </c>
      <c r="F26" s="401">
        <f>F27</f>
        <v>5715000</v>
      </c>
    </row>
    <row r="27" spans="2:6" ht="33.75" customHeight="1" x14ac:dyDescent="0.25">
      <c r="B27" s="84" t="s">
        <v>411</v>
      </c>
      <c r="C27" s="86" t="s">
        <v>234</v>
      </c>
      <c r="D27" s="87">
        <f>D28+D29</f>
        <v>6736000</v>
      </c>
      <c r="E27" s="87">
        <f t="shared" ref="E27" si="6">E28+E29</f>
        <v>6030000</v>
      </c>
      <c r="F27" s="88">
        <f>F28+F29</f>
        <v>5715000</v>
      </c>
    </row>
    <row r="28" spans="2:6" ht="52.5" customHeight="1" x14ac:dyDescent="0.25">
      <c r="B28" s="412" t="s">
        <v>375</v>
      </c>
      <c r="C28" s="97" t="s">
        <v>412</v>
      </c>
      <c r="D28" s="93">
        <v>6670000</v>
      </c>
      <c r="E28" s="93">
        <v>5963000</v>
      </c>
      <c r="F28" s="93">
        <v>5649000</v>
      </c>
    </row>
    <row r="29" spans="2:6" ht="52.5" customHeight="1" x14ac:dyDescent="0.25">
      <c r="B29" s="412" t="s">
        <v>376</v>
      </c>
      <c r="C29" s="97" t="s">
        <v>413</v>
      </c>
      <c r="D29" s="93">
        <v>66000</v>
      </c>
      <c r="E29" s="93">
        <v>67000</v>
      </c>
      <c r="F29" s="93">
        <v>66000</v>
      </c>
    </row>
    <row r="30" spans="2:6" ht="21.75" customHeight="1" x14ac:dyDescent="0.25">
      <c r="B30" s="409" t="s">
        <v>331</v>
      </c>
      <c r="C30" s="410" t="s">
        <v>275</v>
      </c>
      <c r="D30" s="96">
        <f>D31+D32</f>
        <v>817000</v>
      </c>
      <c r="E30" s="96"/>
      <c r="F30" s="96"/>
    </row>
    <row r="31" spans="2:6" ht="28.5" customHeight="1" x14ac:dyDescent="0.25">
      <c r="B31" s="412" t="s">
        <v>612</v>
      </c>
      <c r="C31" s="411" t="s">
        <v>613</v>
      </c>
      <c r="D31" s="93">
        <v>318000</v>
      </c>
      <c r="E31" s="93"/>
      <c r="F31" s="93"/>
    </row>
    <row r="32" spans="2:6" ht="39" customHeight="1" x14ac:dyDescent="0.25">
      <c r="B32" s="412" t="s">
        <v>616</v>
      </c>
      <c r="C32" s="411" t="s">
        <v>672</v>
      </c>
      <c r="D32" s="93">
        <v>499000</v>
      </c>
      <c r="E32" s="93"/>
      <c r="F32" s="93"/>
    </row>
    <row r="33" spans="2:6" ht="31.5" customHeight="1" x14ac:dyDescent="0.25">
      <c r="B33" s="84" t="s">
        <v>364</v>
      </c>
      <c r="C33" s="98" t="s">
        <v>414</v>
      </c>
      <c r="D33" s="87">
        <f>D34+D36+D38+D42+D40</f>
        <v>0</v>
      </c>
      <c r="E33" s="87">
        <f>E34+E36+E38+E42+E40</f>
        <v>0</v>
      </c>
      <c r="F33" s="88">
        <f t="shared" ref="F33" si="7">F34+F36+F38+F42+F40</f>
        <v>0</v>
      </c>
    </row>
    <row r="34" spans="2:6" ht="50.25" customHeight="1" x14ac:dyDescent="0.25">
      <c r="B34" s="89" t="s">
        <v>365</v>
      </c>
      <c r="C34" s="99" t="s">
        <v>415</v>
      </c>
      <c r="D34" s="96">
        <f>D35</f>
        <v>0</v>
      </c>
      <c r="E34" s="96">
        <f t="shared" ref="E34:F34" si="8">E35</f>
        <v>0</v>
      </c>
      <c r="F34" s="100">
        <f t="shared" si="8"/>
        <v>0</v>
      </c>
    </row>
    <row r="35" spans="2:6" ht="38.25" customHeight="1" x14ac:dyDescent="0.25">
      <c r="B35" s="91" t="s">
        <v>362</v>
      </c>
      <c r="C35" s="94" t="s">
        <v>416</v>
      </c>
      <c r="D35" s="93">
        <f>[2]доходы1!D108</f>
        <v>0</v>
      </c>
      <c r="E35" s="93"/>
      <c r="F35" s="93"/>
    </row>
    <row r="36" spans="2:6" ht="78.75" customHeight="1" x14ac:dyDescent="0.25">
      <c r="B36" s="89" t="s">
        <v>417</v>
      </c>
      <c r="C36" s="99" t="s">
        <v>418</v>
      </c>
      <c r="D36" s="96">
        <f>D11</f>
        <v>0</v>
      </c>
      <c r="E36" s="96">
        <f>E37</f>
        <v>0</v>
      </c>
      <c r="F36" s="101"/>
    </row>
    <row r="37" spans="2:6" ht="78" customHeight="1" x14ac:dyDescent="0.25">
      <c r="B37" s="102" t="s">
        <v>419</v>
      </c>
      <c r="C37" s="94" t="s">
        <v>420</v>
      </c>
      <c r="D37" s="103">
        <f>[2]доходы1!D110</f>
        <v>0</v>
      </c>
      <c r="E37" s="103"/>
      <c r="F37" s="103">
        <f>[2]доходы1!F110</f>
        <v>0</v>
      </c>
    </row>
    <row r="38" spans="2:6" ht="34.5" customHeight="1" x14ac:dyDescent="0.25">
      <c r="B38" s="89" t="s">
        <v>421</v>
      </c>
      <c r="C38" s="99" t="s">
        <v>422</v>
      </c>
      <c r="D38" s="96">
        <f>D39</f>
        <v>0</v>
      </c>
      <c r="E38" s="96">
        <f>E39</f>
        <v>0</v>
      </c>
      <c r="F38" s="100">
        <f t="shared" ref="F38" si="9">F39</f>
        <v>0</v>
      </c>
    </row>
    <row r="39" spans="2:6" ht="33.75" customHeight="1" x14ac:dyDescent="0.25">
      <c r="B39" s="91" t="s">
        <v>423</v>
      </c>
      <c r="C39" s="94" t="s">
        <v>424</v>
      </c>
      <c r="D39" s="93">
        <f>[2]доходы1!D112</f>
        <v>0</v>
      </c>
      <c r="E39" s="93">
        <f>[2]доходы1!E112</f>
        <v>0</v>
      </c>
      <c r="F39" s="93">
        <f>[2]доходы1!F112</f>
        <v>0</v>
      </c>
    </row>
    <row r="40" spans="2:6" ht="30" customHeight="1" x14ac:dyDescent="0.25">
      <c r="B40" s="104" t="s">
        <v>425</v>
      </c>
      <c r="C40" s="99" t="s">
        <v>426</v>
      </c>
      <c r="D40" s="96">
        <f>D41</f>
        <v>0</v>
      </c>
      <c r="E40" s="96">
        <f>E41</f>
        <v>0</v>
      </c>
      <c r="F40" s="100">
        <f t="shared" ref="F40" si="10">F41</f>
        <v>0</v>
      </c>
    </row>
    <row r="41" spans="2:6" ht="30" customHeight="1" x14ac:dyDescent="0.25">
      <c r="B41" s="105" t="s">
        <v>427</v>
      </c>
      <c r="C41" s="94" t="s">
        <v>428</v>
      </c>
      <c r="D41" s="93">
        <f>[2]доходы1!D114</f>
        <v>0</v>
      </c>
      <c r="E41" s="93"/>
      <c r="F41" s="93">
        <f>[2]доходы1!F114</f>
        <v>0</v>
      </c>
    </row>
    <row r="42" spans="2:6" ht="18" customHeight="1" x14ac:dyDescent="0.25">
      <c r="B42" s="89" t="s">
        <v>429</v>
      </c>
      <c r="C42" s="99" t="s">
        <v>430</v>
      </c>
      <c r="D42" s="96">
        <f>D43</f>
        <v>0</v>
      </c>
      <c r="E42" s="96">
        <f>E43</f>
        <v>0</v>
      </c>
      <c r="F42" s="100">
        <f t="shared" ref="F42" si="11">F43</f>
        <v>0</v>
      </c>
    </row>
    <row r="43" spans="2:6" ht="28.5" customHeight="1" x14ac:dyDescent="0.25">
      <c r="B43" s="91" t="s">
        <v>337</v>
      </c>
      <c r="C43" s="106" t="s">
        <v>620</v>
      </c>
      <c r="D43" s="93"/>
      <c r="E43" s="93">
        <f>[2]доходы1!E116</f>
        <v>0</v>
      </c>
      <c r="F43" s="93"/>
    </row>
    <row r="44" spans="2:6" ht="30.75" customHeight="1" x14ac:dyDescent="0.25">
      <c r="B44" s="107" t="s">
        <v>354</v>
      </c>
      <c r="C44" s="108" t="s">
        <v>431</v>
      </c>
      <c r="D44" s="119">
        <f>D45+D47</f>
        <v>367600</v>
      </c>
      <c r="E44" s="119">
        <f t="shared" ref="E44:F44" si="12">E45+E47</f>
        <v>380600</v>
      </c>
      <c r="F44" s="120">
        <f t="shared" si="12"/>
        <v>395800</v>
      </c>
    </row>
    <row r="45" spans="2:6" ht="41.25" customHeight="1" x14ac:dyDescent="0.25">
      <c r="B45" s="104" t="s">
        <v>356</v>
      </c>
      <c r="C45" s="95" t="s">
        <v>432</v>
      </c>
      <c r="D45" s="122" t="str">
        <f>D46</f>
        <v>338500</v>
      </c>
      <c r="E45" s="122" t="str">
        <f t="shared" ref="E45:F45" si="13">E46</f>
        <v>351500</v>
      </c>
      <c r="F45" s="123" t="str">
        <f t="shared" si="13"/>
        <v>366700</v>
      </c>
    </row>
    <row r="46" spans="2:6" ht="51.75" customHeight="1" x14ac:dyDescent="0.25">
      <c r="B46" s="105" t="s">
        <v>333</v>
      </c>
      <c r="C46" s="109" t="s">
        <v>433</v>
      </c>
      <c r="D46" s="124" t="s">
        <v>669</v>
      </c>
      <c r="E46" s="124" t="s">
        <v>670</v>
      </c>
      <c r="F46" s="124" t="s">
        <v>671</v>
      </c>
    </row>
    <row r="47" spans="2:6" ht="29.25" customHeight="1" x14ac:dyDescent="0.25">
      <c r="B47" s="104" t="s">
        <v>355</v>
      </c>
      <c r="C47" s="95" t="s">
        <v>434</v>
      </c>
      <c r="D47" s="96">
        <f>D48</f>
        <v>29100</v>
      </c>
      <c r="E47" s="96">
        <f t="shared" ref="E47:F47" si="14">E48</f>
        <v>29100</v>
      </c>
      <c r="F47" s="100">
        <f t="shared" si="14"/>
        <v>29100</v>
      </c>
    </row>
    <row r="48" spans="2:6" ht="45.75" customHeight="1" x14ac:dyDescent="0.25">
      <c r="B48" s="110" t="s">
        <v>339</v>
      </c>
      <c r="C48" s="97" t="s">
        <v>435</v>
      </c>
      <c r="D48" s="103">
        <v>29100</v>
      </c>
      <c r="E48" s="103">
        <v>29100</v>
      </c>
      <c r="F48" s="103">
        <v>29100</v>
      </c>
    </row>
    <row r="49" spans="2:6" ht="21" customHeight="1" x14ac:dyDescent="0.25">
      <c r="B49" s="107" t="s">
        <v>436</v>
      </c>
      <c r="C49" s="108" t="s">
        <v>437</v>
      </c>
      <c r="D49" s="111">
        <f>D50</f>
        <v>580000</v>
      </c>
      <c r="E49" s="111">
        <f t="shared" ref="E49:F51" si="15">E50</f>
        <v>0</v>
      </c>
      <c r="F49" s="112">
        <f t="shared" si="15"/>
        <v>0</v>
      </c>
    </row>
    <row r="50" spans="2:6" ht="32.25" customHeight="1" x14ac:dyDescent="0.25">
      <c r="B50" s="104" t="s">
        <v>438</v>
      </c>
      <c r="C50" s="95" t="s">
        <v>439</v>
      </c>
      <c r="D50" s="96">
        <f>D51</f>
        <v>580000</v>
      </c>
      <c r="E50" s="96">
        <f t="shared" si="15"/>
        <v>0</v>
      </c>
      <c r="F50" s="100">
        <f t="shared" si="15"/>
        <v>0</v>
      </c>
    </row>
    <row r="51" spans="2:6" ht="29.25" customHeight="1" x14ac:dyDescent="0.25">
      <c r="B51" s="104" t="s">
        <v>341</v>
      </c>
      <c r="C51" s="95" t="s">
        <v>440</v>
      </c>
      <c r="D51" s="96">
        <f>D52</f>
        <v>580000</v>
      </c>
      <c r="E51" s="96">
        <f t="shared" si="15"/>
        <v>0</v>
      </c>
      <c r="F51" s="100">
        <f t="shared" si="15"/>
        <v>0</v>
      </c>
    </row>
    <row r="52" spans="2:6" ht="57.75" customHeight="1" x14ac:dyDescent="0.25">
      <c r="B52" s="113" t="s">
        <v>369</v>
      </c>
      <c r="C52" s="114" t="s">
        <v>441</v>
      </c>
      <c r="D52" s="115">
        <v>580000</v>
      </c>
      <c r="E52" s="115">
        <f>[2]доходы1!E125</f>
        <v>0</v>
      </c>
      <c r="F52" s="115">
        <f>[2]доходы1!F125</f>
        <v>0</v>
      </c>
    </row>
    <row r="53" spans="2:6" ht="22.5" customHeight="1" x14ac:dyDescent="0.25">
      <c r="B53" s="84" t="s">
        <v>268</v>
      </c>
      <c r="C53" s="86" t="s">
        <v>442</v>
      </c>
      <c r="D53" s="87">
        <f>D54+D55</f>
        <v>0</v>
      </c>
      <c r="E53" s="116">
        <f>E54</f>
        <v>0</v>
      </c>
      <c r="F53" s="117">
        <f>F54</f>
        <v>0</v>
      </c>
    </row>
    <row r="54" spans="2:6" ht="32.25" customHeight="1" x14ac:dyDescent="0.25">
      <c r="B54" s="118" t="s">
        <v>443</v>
      </c>
      <c r="C54" s="95" t="s">
        <v>444</v>
      </c>
      <c r="D54" s="96">
        <f>D55</f>
        <v>0</v>
      </c>
      <c r="E54" s="96">
        <f t="shared" ref="E54:F54" si="16">E55</f>
        <v>0</v>
      </c>
      <c r="F54" s="100">
        <f t="shared" si="16"/>
        <v>0</v>
      </c>
    </row>
    <row r="55" spans="2:6" ht="39.75" customHeight="1" x14ac:dyDescent="0.25">
      <c r="B55" s="113" t="s">
        <v>445</v>
      </c>
      <c r="C55" s="114" t="s">
        <v>446</v>
      </c>
      <c r="D55" s="115">
        <f>[2]доходы1!D128</f>
        <v>0</v>
      </c>
      <c r="E55" s="115">
        <f>[2]доходы1!E128</f>
        <v>0</v>
      </c>
      <c r="F55" s="115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zoomScaleNormal="100" workbookViewId="0">
      <selection activeCell="D11" sqref="D11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0.7109375" customWidth="1"/>
    <col min="5" max="5" width="12.28515625" customWidth="1"/>
  </cols>
  <sheetData>
    <row r="1" spans="1:5" ht="93.75" customHeight="1" x14ac:dyDescent="0.25">
      <c r="B1" s="169"/>
      <c r="D1" s="81" t="s">
        <v>666</v>
      </c>
      <c r="E1" s="80"/>
    </row>
    <row r="2" spans="1:5" ht="27" customHeight="1" x14ac:dyDescent="0.25">
      <c r="A2" s="640" t="s">
        <v>665</v>
      </c>
      <c r="B2" s="640"/>
      <c r="C2" s="640"/>
      <c r="D2" s="640"/>
      <c r="E2" s="640"/>
    </row>
    <row r="3" spans="1:5" x14ac:dyDescent="0.25">
      <c r="A3" s="126"/>
      <c r="B3" s="126"/>
      <c r="C3" s="126"/>
      <c r="D3" s="126"/>
      <c r="E3" s="126"/>
    </row>
    <row r="4" spans="1:5" x14ac:dyDescent="0.25">
      <c r="A4" s="126"/>
      <c r="B4" s="126"/>
      <c r="C4" s="126"/>
      <c r="D4" s="126"/>
      <c r="E4" s="157" t="s">
        <v>73</v>
      </c>
    </row>
    <row r="5" spans="1:5" x14ac:dyDescent="0.25">
      <c r="A5" s="127" t="s">
        <v>85</v>
      </c>
      <c r="B5" s="127" t="s">
        <v>101</v>
      </c>
      <c r="C5" s="171" t="s">
        <v>378</v>
      </c>
      <c r="D5" s="171" t="s">
        <v>546</v>
      </c>
      <c r="E5" s="171" t="s">
        <v>664</v>
      </c>
    </row>
    <row r="6" spans="1:5" ht="48" customHeight="1" x14ac:dyDescent="0.25">
      <c r="A6" s="127" t="s">
        <v>448</v>
      </c>
      <c r="B6" s="128" t="s">
        <v>449</v>
      </c>
      <c r="C6" s="127">
        <v>52079</v>
      </c>
      <c r="D6" s="127"/>
      <c r="E6" s="127"/>
    </row>
    <row r="7" spans="1:5" ht="48" customHeight="1" x14ac:dyDescent="0.25">
      <c r="A7" s="127"/>
      <c r="B7" s="128" t="s">
        <v>680</v>
      </c>
      <c r="C7" s="127">
        <v>40300</v>
      </c>
      <c r="D7" s="127">
        <v>40300</v>
      </c>
      <c r="E7" s="127"/>
    </row>
    <row r="8" spans="1:5" ht="48" customHeight="1" x14ac:dyDescent="0.25">
      <c r="A8" s="127"/>
      <c r="B8" s="128" t="s">
        <v>681</v>
      </c>
      <c r="C8" s="127">
        <v>143489.60000000001</v>
      </c>
      <c r="D8" s="127"/>
      <c r="E8" s="127"/>
    </row>
    <row r="9" spans="1:5" ht="34.5" customHeight="1" x14ac:dyDescent="0.25">
      <c r="A9" s="127" t="s">
        <v>450</v>
      </c>
      <c r="B9" s="128" t="s">
        <v>451</v>
      </c>
      <c r="C9" s="127">
        <v>8000</v>
      </c>
      <c r="D9" s="127"/>
      <c r="E9" s="127"/>
    </row>
    <row r="10" spans="1:5" x14ac:dyDescent="0.25">
      <c r="A10" s="127"/>
      <c r="B10" s="128" t="s">
        <v>98</v>
      </c>
      <c r="C10" s="127">
        <f>SUM(C6:C9)</f>
        <v>243868.6</v>
      </c>
      <c r="D10" s="127">
        <v>40300</v>
      </c>
      <c r="E10" s="127">
        <f t="shared" ref="E10" si="0">E6+E9</f>
        <v>0</v>
      </c>
    </row>
  </sheetData>
  <mergeCells count="1">
    <mergeCell ref="A2:E2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C13" sqref="C13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643" t="s">
        <v>508</v>
      </c>
      <c r="C1" s="643"/>
      <c r="D1" s="643"/>
    </row>
    <row r="2" spans="1:7" x14ac:dyDescent="0.2">
      <c r="B2" s="643" t="s">
        <v>75</v>
      </c>
      <c r="C2" s="643"/>
      <c r="D2" s="643"/>
    </row>
    <row r="3" spans="1:7" ht="12.75" customHeight="1" x14ac:dyDescent="0.2">
      <c r="B3" s="633" t="s">
        <v>313</v>
      </c>
      <c r="C3" s="633"/>
      <c r="D3" s="633"/>
    </row>
    <row r="4" spans="1:7" x14ac:dyDescent="0.2">
      <c r="B4" s="643" t="s">
        <v>661</v>
      </c>
      <c r="C4" s="643"/>
      <c r="D4" s="643"/>
    </row>
    <row r="5" spans="1:7" x14ac:dyDescent="0.2">
      <c r="B5" s="2"/>
      <c r="C5" s="2"/>
      <c r="D5" s="2"/>
    </row>
    <row r="6" spans="1:7" ht="57" customHeight="1" x14ac:dyDescent="0.25">
      <c r="A6" s="620" t="s">
        <v>662</v>
      </c>
      <c r="B6" s="620"/>
      <c r="C6" s="620"/>
      <c r="D6" s="620"/>
      <c r="G6" s="1" t="s">
        <v>76</v>
      </c>
    </row>
    <row r="7" spans="1:7" ht="15.75" x14ac:dyDescent="0.25">
      <c r="A7" s="3"/>
    </row>
    <row r="8" spans="1:7" ht="81" customHeight="1" x14ac:dyDescent="0.2">
      <c r="A8" s="644" t="s">
        <v>663</v>
      </c>
      <c r="B8" s="644"/>
      <c r="C8" s="644"/>
      <c r="D8" s="644"/>
    </row>
    <row r="9" spans="1:7" ht="23.25" customHeight="1" x14ac:dyDescent="0.25">
      <c r="A9" s="4"/>
      <c r="B9" s="4"/>
      <c r="C9" s="641" t="s">
        <v>73</v>
      </c>
      <c r="D9" s="641"/>
    </row>
    <row r="10" spans="1:7" ht="15.75" x14ac:dyDescent="0.2">
      <c r="A10" s="642" t="s">
        <v>77</v>
      </c>
      <c r="B10" s="642" t="s">
        <v>78</v>
      </c>
      <c r="C10" s="642"/>
      <c r="D10" s="642"/>
    </row>
    <row r="11" spans="1:7" ht="15.75" x14ac:dyDescent="0.2">
      <c r="A11" s="642"/>
      <c r="B11" s="5" t="s">
        <v>378</v>
      </c>
      <c r="C11" s="5" t="s">
        <v>546</v>
      </c>
      <c r="D11" s="5" t="s">
        <v>664</v>
      </c>
    </row>
    <row r="12" spans="1:7" ht="31.5" x14ac:dyDescent="0.25">
      <c r="A12" s="6" t="s">
        <v>79</v>
      </c>
      <c r="B12" s="7"/>
      <c r="C12" s="7"/>
      <c r="D12" s="7"/>
    </row>
    <row r="13" spans="1:7" ht="31.5" x14ac:dyDescent="0.25">
      <c r="A13" s="8" t="s">
        <v>80</v>
      </c>
      <c r="B13" s="9">
        <v>0</v>
      </c>
      <c r="C13" s="9">
        <v>0</v>
      </c>
      <c r="D13" s="9">
        <v>0</v>
      </c>
    </row>
    <row r="14" spans="1:7" ht="31.5" x14ac:dyDescent="0.25">
      <c r="A14" s="6" t="s">
        <v>81</v>
      </c>
      <c r="B14" s="7">
        <v>0</v>
      </c>
      <c r="C14" s="7">
        <v>0</v>
      </c>
      <c r="D14" s="7">
        <v>0</v>
      </c>
    </row>
    <row r="15" spans="1:7" ht="31.5" x14ac:dyDescent="0.25">
      <c r="A15" s="6" t="s">
        <v>82</v>
      </c>
      <c r="B15" s="7">
        <v>0</v>
      </c>
      <c r="C15" s="7">
        <v>0</v>
      </c>
      <c r="D15" s="7">
        <v>0</v>
      </c>
    </row>
    <row r="16" spans="1:7" ht="31.5" x14ac:dyDescent="0.25">
      <c r="A16" s="8" t="s">
        <v>83</v>
      </c>
      <c r="B16" s="9">
        <v>0</v>
      </c>
      <c r="C16" s="9">
        <v>0</v>
      </c>
      <c r="D16" s="9">
        <v>0</v>
      </c>
    </row>
  </sheetData>
  <mergeCells count="9">
    <mergeCell ref="C9:D9"/>
    <mergeCell ref="A10:A11"/>
    <mergeCell ref="B10:D10"/>
    <mergeCell ref="B1:D1"/>
    <mergeCell ref="B2:D2"/>
    <mergeCell ref="B3:D3"/>
    <mergeCell ref="B4:D4"/>
    <mergeCell ref="A6:D6"/>
    <mergeCell ref="A8:D8"/>
  </mergeCells>
  <pageMargins left="0.61" right="0.17" top="0.2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topLeftCell="A31" zoomScale="90" zoomScaleNormal="90" workbookViewId="0">
      <selection activeCell="D44" sqref="D44"/>
    </sheetView>
  </sheetViews>
  <sheetFormatPr defaultRowHeight="15" x14ac:dyDescent="0.25"/>
  <cols>
    <col min="1" max="1" width="8.85546875" customWidth="1"/>
    <col min="2" max="2" width="51.28515625" customWidth="1"/>
    <col min="3" max="3" width="21.28515625" customWidth="1"/>
    <col min="4" max="4" width="23.5703125" customWidth="1"/>
  </cols>
  <sheetData>
    <row r="2" spans="1:4" x14ac:dyDescent="0.25">
      <c r="C2" s="645" t="s">
        <v>510</v>
      </c>
      <c r="D2" s="636"/>
    </row>
    <row r="3" spans="1:4" x14ac:dyDescent="0.25">
      <c r="C3" s="143" t="s">
        <v>75</v>
      </c>
      <c r="D3" s="143"/>
    </row>
    <row r="4" spans="1:4" x14ac:dyDescent="0.25">
      <c r="C4" s="646" t="s">
        <v>313</v>
      </c>
      <c r="D4" s="646"/>
    </row>
    <row r="5" spans="1:4" x14ac:dyDescent="0.25">
      <c r="C5" s="646" t="s">
        <v>659</v>
      </c>
      <c r="D5" s="646"/>
    </row>
    <row r="6" spans="1:4" x14ac:dyDescent="0.25">
      <c r="C6" s="646"/>
      <c r="D6" s="646"/>
    </row>
    <row r="7" spans="1:4" x14ac:dyDescent="0.25">
      <c r="C7" s="144"/>
      <c r="D7" s="144"/>
    </row>
    <row r="8" spans="1:4" ht="18.75" x14ac:dyDescent="0.3">
      <c r="B8" s="647" t="s">
        <v>660</v>
      </c>
      <c r="C8" s="647"/>
      <c r="D8" s="647"/>
    </row>
    <row r="10" spans="1:4" ht="15.75" thickBot="1" x14ac:dyDescent="0.3"/>
    <row r="11" spans="1:4" ht="87" customHeight="1" thickBot="1" x14ac:dyDescent="0.3">
      <c r="A11" s="145" t="s">
        <v>464</v>
      </c>
      <c r="B11" s="145" t="s">
        <v>465</v>
      </c>
      <c r="C11" s="145" t="s">
        <v>378</v>
      </c>
      <c r="D11" s="146" t="s">
        <v>466</v>
      </c>
    </row>
    <row r="12" spans="1:4" ht="37.5" customHeight="1" thickBot="1" x14ac:dyDescent="0.3">
      <c r="A12" s="147" t="s">
        <v>448</v>
      </c>
      <c r="B12" s="148" t="s">
        <v>467</v>
      </c>
      <c r="C12" s="149">
        <v>12002.7</v>
      </c>
      <c r="D12" s="149"/>
    </row>
    <row r="13" spans="1:4" ht="69" customHeight="1" thickBot="1" x14ac:dyDescent="0.3">
      <c r="A13" s="150" t="s">
        <v>468</v>
      </c>
      <c r="B13" s="151" t="s">
        <v>469</v>
      </c>
      <c r="C13" s="170">
        <v>5222</v>
      </c>
      <c r="D13" s="152"/>
    </row>
    <row r="14" spans="1:4" ht="66" customHeight="1" thickBot="1" x14ac:dyDescent="0.3">
      <c r="A14" s="150" t="s">
        <v>470</v>
      </c>
      <c r="B14" s="151" t="s">
        <v>471</v>
      </c>
      <c r="C14" s="152"/>
      <c r="D14" s="152"/>
    </row>
    <row r="15" spans="1:4" ht="51.75" customHeight="1" thickBot="1" x14ac:dyDescent="0.3">
      <c r="A15" s="150" t="s">
        <v>472</v>
      </c>
      <c r="B15" s="151" t="s">
        <v>473</v>
      </c>
      <c r="C15" s="152">
        <v>3226</v>
      </c>
      <c r="D15" s="152"/>
    </row>
    <row r="16" spans="1:4" ht="19.5" customHeight="1" thickBot="1" x14ac:dyDescent="0.3">
      <c r="A16" s="153" t="s">
        <v>474</v>
      </c>
      <c r="B16" s="151" t="s">
        <v>475</v>
      </c>
      <c r="C16" s="152">
        <v>5</v>
      </c>
      <c r="D16" s="152"/>
    </row>
    <row r="17" spans="1:4" ht="18.75" customHeight="1" thickBot="1" x14ac:dyDescent="0.3">
      <c r="A17" s="153"/>
      <c r="B17" s="151" t="s">
        <v>476</v>
      </c>
      <c r="C17" s="152">
        <v>5</v>
      </c>
      <c r="D17" s="152"/>
    </row>
    <row r="18" spans="1:4" ht="19.5" customHeight="1" thickBot="1" x14ac:dyDescent="0.3">
      <c r="A18" s="153"/>
      <c r="B18" s="151" t="s">
        <v>477</v>
      </c>
      <c r="C18" s="154"/>
      <c r="D18" s="154"/>
    </row>
    <row r="19" spans="1:4" ht="21" customHeight="1" thickBot="1" x14ac:dyDescent="0.3">
      <c r="A19" s="153" t="s">
        <v>478</v>
      </c>
      <c r="B19" s="151" t="s">
        <v>479</v>
      </c>
      <c r="C19" s="152"/>
      <c r="D19" s="152"/>
    </row>
    <row r="20" spans="1:4" ht="17.25" customHeight="1" thickBot="1" x14ac:dyDescent="0.3">
      <c r="A20" s="153"/>
      <c r="B20" s="151" t="s">
        <v>476</v>
      </c>
      <c r="C20" s="152"/>
      <c r="D20" s="152"/>
    </row>
    <row r="21" spans="1:4" ht="18" customHeight="1" thickBot="1" x14ac:dyDescent="0.3">
      <c r="A21" s="153"/>
      <c r="B21" s="151" t="s">
        <v>480</v>
      </c>
      <c r="C21" s="152"/>
      <c r="D21" s="152"/>
    </row>
    <row r="22" spans="1:4" ht="18.75" customHeight="1" thickBot="1" x14ac:dyDescent="0.3">
      <c r="A22" s="153"/>
      <c r="B22" s="151" t="s">
        <v>481</v>
      </c>
      <c r="C22" s="155"/>
      <c r="D22" s="155"/>
    </row>
    <row r="23" spans="1:4" ht="52.5" customHeight="1" thickBot="1" x14ac:dyDescent="0.3">
      <c r="A23" s="150" t="s">
        <v>482</v>
      </c>
      <c r="B23" s="151" t="s">
        <v>483</v>
      </c>
      <c r="C23" s="152">
        <v>6780.7</v>
      </c>
      <c r="D23" s="152"/>
    </row>
    <row r="24" spans="1:4" ht="51" customHeight="1" thickBot="1" x14ac:dyDescent="0.3">
      <c r="A24" s="150" t="s">
        <v>484</v>
      </c>
      <c r="B24" s="151" t="s">
        <v>485</v>
      </c>
      <c r="C24" s="156"/>
      <c r="D24" s="156"/>
    </row>
    <row r="25" spans="1:4" ht="19.5" customHeight="1" thickBot="1" x14ac:dyDescent="0.3">
      <c r="A25" s="150"/>
      <c r="B25" s="151" t="s">
        <v>486</v>
      </c>
      <c r="C25" s="154"/>
      <c r="D25" s="154"/>
    </row>
    <row r="26" spans="1:4" ht="19.5" customHeight="1" thickBot="1" x14ac:dyDescent="0.3">
      <c r="A26" s="150"/>
      <c r="B26" s="151" t="s">
        <v>487</v>
      </c>
      <c r="C26" s="154"/>
      <c r="D26" s="152"/>
    </row>
    <row r="27" spans="1:4" ht="21.75" customHeight="1" thickBot="1" x14ac:dyDescent="0.3">
      <c r="A27" s="150"/>
      <c r="B27" s="151" t="s">
        <v>488</v>
      </c>
      <c r="C27" s="152"/>
      <c r="D27" s="152"/>
    </row>
    <row r="28" spans="1:4" ht="16.5" customHeight="1" thickBot="1" x14ac:dyDescent="0.3">
      <c r="A28" s="150" t="s">
        <v>450</v>
      </c>
      <c r="B28" s="151" t="s">
        <v>489</v>
      </c>
      <c r="C28" s="152"/>
      <c r="D28" s="152"/>
    </row>
    <row r="29" spans="1:4" ht="65.25" customHeight="1" thickBot="1" x14ac:dyDescent="0.3">
      <c r="A29" s="150" t="s">
        <v>490</v>
      </c>
      <c r="B29" s="151" t="s">
        <v>491</v>
      </c>
      <c r="C29" s="152">
        <v>5</v>
      </c>
      <c r="D29" s="152"/>
    </row>
    <row r="30" spans="1:4" ht="50.25" customHeight="1" thickBot="1" x14ac:dyDescent="0.3">
      <c r="A30" s="150" t="s">
        <v>492</v>
      </c>
      <c r="B30" s="151" t="s">
        <v>493</v>
      </c>
      <c r="C30" s="152">
        <v>11.5</v>
      </c>
      <c r="D30" s="152"/>
    </row>
    <row r="31" spans="1:4" ht="47.25" customHeight="1" thickBot="1" x14ac:dyDescent="0.3">
      <c r="A31" s="150" t="s">
        <v>494</v>
      </c>
      <c r="B31" s="151" t="s">
        <v>495</v>
      </c>
      <c r="C31" s="152">
        <v>5</v>
      </c>
      <c r="D31" s="152"/>
    </row>
    <row r="32" spans="1:4" ht="25.5" customHeight="1" thickBot="1" x14ac:dyDescent="0.3">
      <c r="A32" s="153" t="s">
        <v>496</v>
      </c>
      <c r="B32" s="151" t="s">
        <v>475</v>
      </c>
      <c r="C32" s="152">
        <v>5</v>
      </c>
      <c r="D32" s="152"/>
    </row>
    <row r="33" spans="1:4" ht="20.25" customHeight="1" thickBot="1" x14ac:dyDescent="0.3">
      <c r="A33" s="153"/>
      <c r="B33" s="151" t="s">
        <v>476</v>
      </c>
      <c r="C33" s="152">
        <v>5</v>
      </c>
      <c r="D33" s="152"/>
    </row>
    <row r="34" spans="1:4" ht="15.75" customHeight="1" thickBot="1" x14ac:dyDescent="0.3">
      <c r="A34" s="153"/>
      <c r="B34" s="151" t="s">
        <v>477</v>
      </c>
      <c r="C34" s="154"/>
      <c r="D34" s="154"/>
    </row>
    <row r="35" spans="1:4" ht="19.5" customHeight="1" thickBot="1" x14ac:dyDescent="0.3">
      <c r="A35" s="153" t="s">
        <v>497</v>
      </c>
      <c r="B35" s="151" t="s">
        <v>479</v>
      </c>
      <c r="C35" s="152"/>
      <c r="D35" s="152"/>
    </row>
    <row r="36" spans="1:4" ht="18" customHeight="1" thickBot="1" x14ac:dyDescent="0.3">
      <c r="A36" s="153"/>
      <c r="B36" s="151" t="s">
        <v>476</v>
      </c>
      <c r="C36" s="152"/>
      <c r="D36" s="152"/>
    </row>
    <row r="37" spans="1:4" ht="16.5" customHeight="1" thickBot="1" x14ac:dyDescent="0.3">
      <c r="A37" s="153"/>
      <c r="B37" s="151" t="s">
        <v>480</v>
      </c>
      <c r="C37" s="152"/>
      <c r="D37" s="152"/>
    </row>
    <row r="38" spans="1:4" ht="17.25" customHeight="1" thickBot="1" x14ac:dyDescent="0.3">
      <c r="A38" s="153"/>
      <c r="B38" s="151" t="s">
        <v>481</v>
      </c>
      <c r="C38" s="154"/>
      <c r="D38" s="154"/>
    </row>
    <row r="39" spans="1:4" ht="54" customHeight="1" thickBot="1" x14ac:dyDescent="0.3">
      <c r="A39" s="150" t="s">
        <v>498</v>
      </c>
      <c r="B39" s="151" t="s">
        <v>483</v>
      </c>
      <c r="C39" s="152"/>
      <c r="D39" s="152"/>
    </row>
    <row r="40" spans="1:4" ht="69.75" customHeight="1" thickBot="1" x14ac:dyDescent="0.3">
      <c r="A40" s="150" t="s">
        <v>499</v>
      </c>
      <c r="B40" s="151" t="s">
        <v>500</v>
      </c>
      <c r="C40" s="152"/>
      <c r="D40" s="152"/>
    </row>
    <row r="41" spans="1:4" ht="19.5" customHeight="1" thickBot="1" x14ac:dyDescent="0.3">
      <c r="A41" s="150"/>
      <c r="B41" s="151" t="s">
        <v>486</v>
      </c>
      <c r="C41" s="154"/>
      <c r="D41" s="154"/>
    </row>
    <row r="42" spans="1:4" ht="18.75" customHeight="1" thickBot="1" x14ac:dyDescent="0.3">
      <c r="A42" s="150"/>
      <c r="B42" s="151" t="s">
        <v>487</v>
      </c>
      <c r="C42" s="154"/>
      <c r="D42" s="152"/>
    </row>
    <row r="43" spans="1:4" ht="19.5" customHeight="1" thickBot="1" x14ac:dyDescent="0.3">
      <c r="A43" s="150"/>
      <c r="B43" s="151" t="s">
        <v>488</v>
      </c>
      <c r="C43" s="154"/>
      <c r="D43" s="152"/>
    </row>
    <row r="44" spans="1:4" ht="54" customHeight="1" thickBot="1" x14ac:dyDescent="0.3">
      <c r="A44" s="150" t="s">
        <v>501</v>
      </c>
      <c r="B44" s="151" t="s">
        <v>502</v>
      </c>
      <c r="C44" s="152">
        <v>824.5</v>
      </c>
      <c r="D44" s="152"/>
    </row>
  </sheetData>
  <mergeCells count="5">
    <mergeCell ref="C2:D2"/>
    <mergeCell ref="C4:D4"/>
    <mergeCell ref="C5:D5"/>
    <mergeCell ref="C6:D6"/>
    <mergeCell ref="B8:D8"/>
  </mergeCells>
  <pageMargins left="0.7" right="0.7" top="0.75" bottom="0.75" header="0.3" footer="0.3"/>
  <pageSetup paperSize="9" scale="83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workbookViewId="0">
      <selection activeCell="L15" sqref="L15"/>
    </sheetView>
  </sheetViews>
  <sheetFormatPr defaultRowHeight="15" x14ac:dyDescent="0.25"/>
  <cols>
    <col min="5" max="5" width="12.5703125" customWidth="1"/>
  </cols>
  <sheetData>
    <row r="1" spans="1:11" x14ac:dyDescent="0.25">
      <c r="I1" s="129" t="s">
        <v>511</v>
      </c>
    </row>
    <row r="2" spans="1:11" x14ac:dyDescent="0.25">
      <c r="I2" s="129" t="s">
        <v>452</v>
      </c>
    </row>
    <row r="3" spans="1:11" x14ac:dyDescent="0.25">
      <c r="I3" s="129" t="s">
        <v>313</v>
      </c>
    </row>
    <row r="4" spans="1:11" x14ac:dyDescent="0.25">
      <c r="I4" s="130" t="s">
        <v>656</v>
      </c>
    </row>
    <row r="6" spans="1:11" x14ac:dyDescent="0.25">
      <c r="A6" s="651" t="s">
        <v>453</v>
      </c>
      <c r="B6" s="651"/>
      <c r="C6" s="651"/>
      <c r="D6" s="651"/>
      <c r="E6" s="651"/>
      <c r="F6" s="651"/>
      <c r="G6" s="651"/>
      <c r="H6" s="651"/>
      <c r="I6" s="651"/>
      <c r="J6" s="651"/>
    </row>
    <row r="7" spans="1:11" x14ac:dyDescent="0.25">
      <c r="A7" s="651" t="s">
        <v>463</v>
      </c>
      <c r="B7" s="651"/>
      <c r="C7" s="651"/>
      <c r="D7" s="651"/>
      <c r="E7" s="651"/>
      <c r="F7" s="651"/>
      <c r="G7" s="651"/>
      <c r="H7" s="651"/>
      <c r="I7" s="651"/>
      <c r="J7" s="651"/>
    </row>
    <row r="8" spans="1:11" x14ac:dyDescent="0.25">
      <c r="A8" s="651" t="s">
        <v>657</v>
      </c>
      <c r="B8" s="651"/>
      <c r="C8" s="651"/>
      <c r="D8" s="651"/>
      <c r="E8" s="651"/>
      <c r="F8" s="651"/>
      <c r="G8" s="651"/>
      <c r="H8" s="651"/>
      <c r="I8" s="651"/>
      <c r="J8" s="651"/>
    </row>
    <row r="9" spans="1:11" x14ac:dyDescent="0.25">
      <c r="A9" s="131"/>
      <c r="B9" s="131"/>
      <c r="C9" s="131"/>
      <c r="D9" s="131"/>
      <c r="E9" s="131"/>
      <c r="F9" s="131"/>
      <c r="G9" s="131"/>
      <c r="H9" s="131"/>
    </row>
    <row r="10" spans="1:11" x14ac:dyDescent="0.25">
      <c r="A10" s="131"/>
      <c r="B10" s="131"/>
      <c r="C10" s="131"/>
      <c r="D10" s="131"/>
      <c r="E10" s="131"/>
      <c r="F10" s="131"/>
      <c r="G10" s="131"/>
      <c r="H10" s="131"/>
    </row>
    <row r="11" spans="1:11" x14ac:dyDescent="0.25">
      <c r="A11" s="131"/>
      <c r="B11" s="131"/>
      <c r="C11" s="131"/>
      <c r="D11" s="131"/>
      <c r="E11" s="131"/>
      <c r="F11" s="131"/>
      <c r="G11" s="131"/>
      <c r="H11" s="131"/>
      <c r="J11" s="142" t="s">
        <v>73</v>
      </c>
      <c r="K11" s="142"/>
    </row>
    <row r="12" spans="1:11" ht="23.25" customHeight="1" x14ac:dyDescent="0.25">
      <c r="A12" s="652" t="s">
        <v>85</v>
      </c>
      <c r="B12" s="652" t="s">
        <v>454</v>
      </c>
      <c r="C12" s="648" t="s">
        <v>455</v>
      </c>
      <c r="D12" s="650"/>
      <c r="E12" s="650"/>
      <c r="F12" s="650"/>
      <c r="G12" s="649"/>
      <c r="H12" s="648" t="s">
        <v>456</v>
      </c>
      <c r="I12" s="650"/>
      <c r="J12" s="649"/>
      <c r="K12" s="132"/>
    </row>
    <row r="13" spans="1:11" ht="25.5" x14ac:dyDescent="0.25">
      <c r="A13" s="653"/>
      <c r="B13" s="653"/>
      <c r="C13" s="133" t="s">
        <v>457</v>
      </c>
      <c r="D13" s="133" t="s">
        <v>458</v>
      </c>
      <c r="E13" s="133" t="s">
        <v>459</v>
      </c>
      <c r="F13" s="133" t="s">
        <v>460</v>
      </c>
      <c r="G13" s="133" t="s">
        <v>66</v>
      </c>
      <c r="H13" s="133" t="s">
        <v>378</v>
      </c>
      <c r="I13" s="133" t="s">
        <v>546</v>
      </c>
      <c r="J13" s="133" t="s">
        <v>658</v>
      </c>
      <c r="K13" s="132"/>
    </row>
    <row r="14" spans="1:11" x14ac:dyDescent="0.25">
      <c r="A14" s="648" t="s">
        <v>461</v>
      </c>
      <c r="B14" s="649"/>
      <c r="C14" s="648"/>
      <c r="D14" s="650"/>
      <c r="E14" s="650"/>
      <c r="F14" s="649"/>
      <c r="G14" s="134"/>
      <c r="H14" s="135">
        <f>H15</f>
        <v>559416</v>
      </c>
      <c r="I14" s="135">
        <f t="shared" ref="I14:J14" si="0">I15</f>
        <v>559416</v>
      </c>
      <c r="J14" s="135">
        <f t="shared" si="0"/>
        <v>559416</v>
      </c>
      <c r="K14" s="132"/>
    </row>
    <row r="15" spans="1:11" ht="90" x14ac:dyDescent="0.25">
      <c r="A15" s="136">
        <v>1</v>
      </c>
      <c r="B15" s="137" t="s">
        <v>462</v>
      </c>
      <c r="C15" s="138">
        <v>10</v>
      </c>
      <c r="D15" s="138">
        <v>1</v>
      </c>
      <c r="E15" s="139" t="s">
        <v>604</v>
      </c>
      <c r="F15" s="140">
        <v>310</v>
      </c>
      <c r="G15" s="140">
        <v>263</v>
      </c>
      <c r="H15" s="141">
        <v>559416</v>
      </c>
      <c r="I15" s="141">
        <v>559416</v>
      </c>
      <c r="J15" s="141">
        <v>559416</v>
      </c>
      <c r="K15" s="78"/>
    </row>
  </sheetData>
  <mergeCells count="9">
    <mergeCell ref="A14:B14"/>
    <mergeCell ref="C14:F14"/>
    <mergeCell ref="A6:J6"/>
    <mergeCell ref="A7:J7"/>
    <mergeCell ref="A8:J8"/>
    <mergeCell ref="A12:A13"/>
    <mergeCell ref="B12:B13"/>
    <mergeCell ref="C12:G12"/>
    <mergeCell ref="H12:J12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opLeftCell="A13" workbookViewId="0">
      <selection activeCell="E6" sqref="E6"/>
    </sheetView>
  </sheetViews>
  <sheetFormatPr defaultRowHeight="15" x14ac:dyDescent="0.25"/>
  <cols>
    <col min="1" max="1" width="102.7109375" customWidth="1"/>
  </cols>
  <sheetData>
    <row r="1" spans="1:1" ht="60" x14ac:dyDescent="0.25">
      <c r="A1" s="158" t="s">
        <v>655</v>
      </c>
    </row>
    <row r="2" spans="1:1" x14ac:dyDescent="0.25">
      <c r="A2" s="159"/>
    </row>
    <row r="3" spans="1:1" x14ac:dyDescent="0.25">
      <c r="A3" s="160"/>
    </row>
    <row r="4" spans="1:1" x14ac:dyDescent="0.25">
      <c r="A4" s="160"/>
    </row>
    <row r="5" spans="1:1" x14ac:dyDescent="0.25">
      <c r="A5" s="160"/>
    </row>
    <row r="6" spans="1:1" ht="28.5" x14ac:dyDescent="0.25">
      <c r="A6" s="161" t="s">
        <v>512</v>
      </c>
    </row>
    <row r="7" spans="1:1" x14ac:dyDescent="0.25">
      <c r="A7" s="160"/>
    </row>
    <row r="8" spans="1:1" ht="30" x14ac:dyDescent="0.25">
      <c r="A8" s="162" t="s">
        <v>513</v>
      </c>
    </row>
    <row r="9" spans="1:1" ht="45" x14ac:dyDescent="0.25">
      <c r="A9" s="162" t="s">
        <v>514</v>
      </c>
    </row>
    <row r="10" spans="1:1" x14ac:dyDescent="0.25">
      <c r="A10" s="162" t="s">
        <v>515</v>
      </c>
    </row>
    <row r="11" spans="1:1" ht="45" x14ac:dyDescent="0.25">
      <c r="A11" s="162" t="s">
        <v>516</v>
      </c>
    </row>
    <row r="12" spans="1:1" ht="30" x14ac:dyDescent="0.25">
      <c r="A12" s="162" t="s">
        <v>517</v>
      </c>
    </row>
    <row r="13" spans="1:1" ht="30" x14ac:dyDescent="0.25">
      <c r="A13" s="162" t="s">
        <v>518</v>
      </c>
    </row>
    <row r="14" spans="1:1" ht="45" x14ac:dyDescent="0.25">
      <c r="A14" s="162" t="s">
        <v>519</v>
      </c>
    </row>
    <row r="15" spans="1:1" x14ac:dyDescent="0.25">
      <c r="A15" s="162" t="s">
        <v>520</v>
      </c>
    </row>
    <row r="16" spans="1:1" ht="30" x14ac:dyDescent="0.25">
      <c r="A16" s="162" t="s">
        <v>521</v>
      </c>
    </row>
    <row r="17" spans="1:1" x14ac:dyDescent="0.25">
      <c r="A17" s="162" t="s">
        <v>522</v>
      </c>
    </row>
    <row r="18" spans="1:1" ht="90" x14ac:dyDescent="0.25">
      <c r="A18" s="162" t="s">
        <v>523</v>
      </c>
    </row>
    <row r="19" spans="1:1" x14ac:dyDescent="0.25">
      <c r="A19" s="162" t="s">
        <v>524</v>
      </c>
    </row>
    <row r="20" spans="1:1" ht="30" x14ac:dyDescent="0.25">
      <c r="A20" s="162" t="s">
        <v>525</v>
      </c>
    </row>
    <row r="21" spans="1:1" ht="30" x14ac:dyDescent="0.25">
      <c r="A21" s="162" t="s">
        <v>526</v>
      </c>
    </row>
    <row r="22" spans="1:1" ht="30" x14ac:dyDescent="0.25">
      <c r="A22" s="162" t="s">
        <v>527</v>
      </c>
    </row>
    <row r="23" spans="1:1" x14ac:dyDescent="0.25">
      <c r="A23" s="162" t="s">
        <v>528</v>
      </c>
    </row>
    <row r="24" spans="1:1" x14ac:dyDescent="0.25">
      <c r="A24" s="163" t="s">
        <v>529</v>
      </c>
    </row>
    <row r="25" spans="1:1" ht="30" x14ac:dyDescent="0.25">
      <c r="A25" s="163" t="s">
        <v>530</v>
      </c>
    </row>
    <row r="26" spans="1:1" ht="30" x14ac:dyDescent="0.25">
      <c r="A26" s="163" t="s">
        <v>531</v>
      </c>
    </row>
    <row r="27" spans="1:1" ht="30" x14ac:dyDescent="0.25">
      <c r="A27" s="163" t="s">
        <v>532</v>
      </c>
    </row>
    <row r="28" spans="1:1" ht="30" x14ac:dyDescent="0.25">
      <c r="A28" s="163" t="s">
        <v>533</v>
      </c>
    </row>
    <row r="29" spans="1:1" x14ac:dyDescent="0.25">
      <c r="A29" s="164" t="s">
        <v>534</v>
      </c>
    </row>
    <row r="30" spans="1:1" ht="30" x14ac:dyDescent="0.25">
      <c r="A30" s="163" t="s">
        <v>535</v>
      </c>
    </row>
    <row r="31" spans="1:1" ht="45" x14ac:dyDescent="0.25">
      <c r="A31" s="162" t="s">
        <v>536</v>
      </c>
    </row>
    <row r="32" spans="1:1" ht="60" x14ac:dyDescent="0.25">
      <c r="A32" s="165" t="s">
        <v>537</v>
      </c>
    </row>
    <row r="33" spans="1:1" ht="63" x14ac:dyDescent="0.25">
      <c r="A33" s="162" t="s">
        <v>538</v>
      </c>
    </row>
    <row r="34" spans="1:1" ht="110.25" x14ac:dyDescent="0.25">
      <c r="A34" s="166" t="s">
        <v>539</v>
      </c>
    </row>
    <row r="35" spans="1:1" ht="15.75" x14ac:dyDescent="0.25">
      <c r="A35" s="166" t="s">
        <v>540</v>
      </c>
    </row>
    <row r="36" spans="1:1" ht="15.75" x14ac:dyDescent="0.25">
      <c r="A36" s="167" t="s">
        <v>541</v>
      </c>
    </row>
    <row r="37" spans="1:1" ht="15.75" x14ac:dyDescent="0.25">
      <c r="A37" s="166" t="s">
        <v>542</v>
      </c>
    </row>
    <row r="38" spans="1:1" ht="31.5" x14ac:dyDescent="0.25">
      <c r="A38" s="166" t="s">
        <v>543</v>
      </c>
    </row>
    <row r="39" spans="1:1" ht="15.75" x14ac:dyDescent="0.25">
      <c r="A39" s="166" t="s">
        <v>544</v>
      </c>
    </row>
    <row r="40" spans="1:1" ht="15.75" x14ac:dyDescent="0.25">
      <c r="A40" s="168"/>
    </row>
  </sheetData>
  <hyperlinks>
    <hyperlink ref="A32" r:id="rId1" display="https://orenstat.gks.ru/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zoomScaleSheetLayoutView="100" workbookViewId="0">
      <selection activeCell="E14" sqref="E14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10" t="s">
        <v>545</v>
      </c>
      <c r="L1" s="10"/>
    </row>
    <row r="2" spans="1:12" x14ac:dyDescent="0.2">
      <c r="K2" s="10" t="s">
        <v>75</v>
      </c>
      <c r="L2" s="10"/>
    </row>
    <row r="3" spans="1:12" x14ac:dyDescent="0.2">
      <c r="K3" s="11" t="s">
        <v>313</v>
      </c>
      <c r="L3" s="11"/>
    </row>
    <row r="4" spans="1:12" x14ac:dyDescent="0.2">
      <c r="K4" s="10" t="s">
        <v>654</v>
      </c>
      <c r="L4" s="10"/>
    </row>
    <row r="5" spans="1:12" s="4" customFormat="1" ht="15.75" x14ac:dyDescent="0.25">
      <c r="A5" s="655" t="s">
        <v>84</v>
      </c>
      <c r="B5" s="655"/>
      <c r="C5" s="655"/>
      <c r="D5" s="655"/>
      <c r="E5" s="655"/>
      <c r="F5" s="655"/>
      <c r="G5" s="655"/>
      <c r="H5" s="655"/>
      <c r="I5" s="655"/>
      <c r="J5" s="655"/>
      <c r="K5" s="655"/>
    </row>
    <row r="6" spans="1:12" s="4" customFormat="1" ht="42.75" customHeight="1" x14ac:dyDescent="0.2">
      <c r="A6" s="656" t="s">
        <v>652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</row>
    <row r="7" spans="1:12" ht="18.75" customHeight="1" x14ac:dyDescent="0.2">
      <c r="A7" s="657"/>
      <c r="B7" s="657"/>
      <c r="C7" s="657"/>
      <c r="D7" s="657"/>
      <c r="E7" s="657"/>
      <c r="F7" s="657"/>
      <c r="G7" s="657"/>
      <c r="H7" s="657"/>
      <c r="I7" s="657"/>
      <c r="J7" s="657"/>
      <c r="K7" s="657"/>
    </row>
    <row r="8" spans="1:12" ht="12.75" customHeight="1" x14ac:dyDescent="0.25">
      <c r="A8" s="655" t="s">
        <v>653</v>
      </c>
      <c r="B8" s="655"/>
      <c r="C8" s="655"/>
      <c r="D8" s="655"/>
      <c r="E8" s="655"/>
      <c r="F8" s="655"/>
      <c r="G8" s="655"/>
      <c r="H8" s="655"/>
      <c r="I8" s="655"/>
      <c r="J8" s="655"/>
      <c r="K8" s="655"/>
    </row>
    <row r="9" spans="1:12" ht="6.75" customHeight="1" x14ac:dyDescent="0.25">
      <c r="E9" s="12"/>
    </row>
    <row r="10" spans="1:12" ht="15.75" x14ac:dyDescent="0.2">
      <c r="A10" s="654" t="s">
        <v>85</v>
      </c>
      <c r="B10" s="654" t="s">
        <v>86</v>
      </c>
      <c r="C10" s="654" t="s">
        <v>87</v>
      </c>
      <c r="D10" s="654" t="s">
        <v>88</v>
      </c>
      <c r="E10" s="654" t="s">
        <v>89</v>
      </c>
      <c r="F10" s="654"/>
      <c r="G10" s="654"/>
      <c r="H10" s="654" t="s">
        <v>90</v>
      </c>
      <c r="I10" s="654"/>
      <c r="J10" s="654"/>
      <c r="K10" s="654" t="s">
        <v>91</v>
      </c>
    </row>
    <row r="11" spans="1:12" ht="15.75" x14ac:dyDescent="0.2">
      <c r="A11" s="654"/>
      <c r="B11" s="654"/>
      <c r="C11" s="654"/>
      <c r="D11" s="654"/>
      <c r="E11" s="654" t="s">
        <v>92</v>
      </c>
      <c r="F11" s="654"/>
      <c r="G11" s="654"/>
      <c r="H11" s="654" t="s">
        <v>92</v>
      </c>
      <c r="I11" s="654"/>
      <c r="J11" s="654"/>
      <c r="K11" s="654"/>
    </row>
    <row r="12" spans="1:12" ht="15.75" x14ac:dyDescent="0.2">
      <c r="A12" s="654"/>
      <c r="B12" s="654"/>
      <c r="C12" s="654"/>
      <c r="D12" s="654"/>
      <c r="E12" s="13">
        <v>2024</v>
      </c>
      <c r="F12" s="13">
        <v>2025</v>
      </c>
      <c r="G12" s="13">
        <v>2026</v>
      </c>
      <c r="H12" s="13" t="s">
        <v>93</v>
      </c>
      <c r="I12" s="13" t="s">
        <v>93</v>
      </c>
      <c r="J12" s="13" t="s">
        <v>93</v>
      </c>
      <c r="K12" s="654"/>
    </row>
    <row r="13" spans="1:12" ht="117" customHeight="1" x14ac:dyDescent="0.2">
      <c r="A13" s="654"/>
      <c r="B13" s="654"/>
      <c r="C13" s="654"/>
      <c r="D13" s="654"/>
      <c r="E13" s="13" t="s">
        <v>94</v>
      </c>
      <c r="F13" s="13" t="s">
        <v>95</v>
      </c>
      <c r="G13" s="13" t="s">
        <v>94</v>
      </c>
      <c r="H13" s="14">
        <v>45292</v>
      </c>
      <c r="I13" s="14">
        <v>45658</v>
      </c>
      <c r="J13" s="14">
        <v>46023</v>
      </c>
      <c r="K13" s="654"/>
    </row>
    <row r="14" spans="1:12" ht="94.5" x14ac:dyDescent="0.2">
      <c r="A14" s="13"/>
      <c r="B14" s="6" t="s">
        <v>96</v>
      </c>
      <c r="C14" s="15" t="s">
        <v>96</v>
      </c>
      <c r="D14" s="13" t="s">
        <v>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6" t="s">
        <v>97</v>
      </c>
    </row>
    <row r="15" spans="1:12" ht="15.75" x14ac:dyDescent="0.2">
      <c r="A15" s="654" t="s">
        <v>98</v>
      </c>
      <c r="B15" s="654"/>
      <c r="C15" s="654"/>
      <c r="D15" s="654"/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6"/>
    </row>
  </sheetData>
  <mergeCells count="14">
    <mergeCell ref="K10:K13"/>
    <mergeCell ref="E11:G11"/>
    <mergeCell ref="H11:J11"/>
    <mergeCell ref="A15:D15"/>
    <mergeCell ref="A5:K5"/>
    <mergeCell ref="A6:K6"/>
    <mergeCell ref="A7:K7"/>
    <mergeCell ref="A8:K8"/>
    <mergeCell ref="A10:A13"/>
    <mergeCell ref="B10:B13"/>
    <mergeCell ref="C10:C13"/>
    <mergeCell ref="D10:D13"/>
    <mergeCell ref="E10:G10"/>
    <mergeCell ref="H10:J10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КЦСР</vt:lpstr>
      <vt:lpstr>МБТ</vt:lpstr>
      <vt:lpstr>МБТ району</vt:lpstr>
      <vt:lpstr>прогр замств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2023-11-11T05:37:14Z</cp:lastPrinted>
  <dcterms:created xsi:type="dcterms:W3CDTF">2016-11-24T08:46:03Z</dcterms:created>
  <dcterms:modified xsi:type="dcterms:W3CDTF">2023-11-14T04:56:56Z</dcterms:modified>
</cp:coreProperties>
</file>